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4\Medicinski prip I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4" i="8" l="1"/>
  <c r="S54" i="8"/>
  <c r="T53" i="8"/>
  <c r="S53" i="8"/>
  <c r="R53" i="8"/>
  <c r="Q53" i="8"/>
  <c r="N53" i="8"/>
  <c r="T52" i="8"/>
  <c r="S52" i="8"/>
  <c r="R52" i="8"/>
  <c r="Q52" i="8"/>
  <c r="N52" i="8"/>
  <c r="T51" i="8"/>
  <c r="S51" i="8"/>
  <c r="R51" i="8"/>
  <c r="Q51" i="8"/>
  <c r="N51" i="8"/>
  <c r="T46" i="8"/>
  <c r="S46" i="8"/>
  <c r="T45" i="8"/>
  <c r="S45" i="8"/>
  <c r="R45" i="8"/>
  <c r="Q45" i="8"/>
  <c r="N45" i="8"/>
  <c r="T44" i="8"/>
  <c r="S44" i="8"/>
  <c r="R44" i="8"/>
  <c r="Q44" i="8"/>
  <c r="N44" i="8"/>
  <c r="T43" i="8"/>
  <c r="S43" i="8"/>
  <c r="R43" i="8"/>
  <c r="Q43" i="8"/>
  <c r="N43" i="8"/>
  <c r="T42" i="8"/>
  <c r="S42" i="8"/>
  <c r="R42" i="8"/>
  <c r="Q42" i="8"/>
  <c r="N42" i="8"/>
  <c r="T41" i="8"/>
  <c r="S41" i="8"/>
  <c r="R41" i="8"/>
  <c r="Q41" i="8"/>
  <c r="N41" i="8"/>
  <c r="T40" i="8"/>
  <c r="S40" i="8"/>
  <c r="R40" i="8"/>
  <c r="Q40" i="8"/>
  <c r="N40" i="8"/>
  <c r="T39" i="8"/>
  <c r="S39" i="8"/>
  <c r="R39" i="8"/>
  <c r="Q39" i="8"/>
  <c r="N39" i="8"/>
  <c r="T38" i="8"/>
  <c r="S38" i="8"/>
  <c r="R38" i="8"/>
  <c r="Q38" i="8"/>
  <c r="N38" i="8"/>
  <c r="T37" i="8"/>
  <c r="S37" i="8"/>
  <c r="R37" i="8"/>
  <c r="Q37" i="8"/>
  <c r="N37" i="8"/>
  <c r="T36" i="8"/>
  <c r="S36" i="8"/>
  <c r="R36" i="8"/>
  <c r="Q36" i="8"/>
  <c r="N36" i="8"/>
  <c r="T35" i="8"/>
  <c r="S35" i="8"/>
  <c r="R35" i="8"/>
  <c r="Q35" i="8"/>
  <c r="N35" i="8"/>
  <c r="T34" i="8"/>
  <c r="S34" i="8"/>
  <c r="R34" i="8"/>
  <c r="Q34" i="8"/>
  <c r="N34" i="8"/>
  <c r="T29" i="8"/>
  <c r="S29" i="8"/>
  <c r="T28" i="8"/>
  <c r="S28" i="8"/>
  <c r="R28" i="8"/>
  <c r="Q28" i="8"/>
  <c r="N28" i="8"/>
  <c r="T23" i="8"/>
  <c r="S23" i="8"/>
  <c r="T22" i="8"/>
  <c r="S22" i="8"/>
  <c r="R22" i="8"/>
  <c r="Q22" i="8"/>
  <c r="N22" i="8"/>
  <c r="T21" i="8"/>
  <c r="S21" i="8"/>
  <c r="R21" i="8"/>
  <c r="Q21" i="8"/>
  <c r="N21" i="8"/>
  <c r="T20" i="8"/>
  <c r="S20" i="8"/>
  <c r="R20" i="8"/>
  <c r="Q20" i="8"/>
  <c r="N20" i="8"/>
  <c r="T15" i="8"/>
  <c r="S15" i="8"/>
  <c r="T14" i="8"/>
  <c r="S14" i="8"/>
  <c r="R14" i="8"/>
  <c r="Q14" i="8"/>
  <c r="N14" i="8"/>
  <c r="T13" i="8"/>
  <c r="S13" i="8"/>
  <c r="R13" i="8"/>
  <c r="Q13" i="8"/>
  <c r="N13" i="8"/>
  <c r="C8" i="8"/>
  <c r="C7" i="8"/>
  <c r="T133" i="7"/>
  <c r="S133" i="7"/>
  <c r="T132" i="7"/>
  <c r="S132" i="7"/>
  <c r="R132" i="7"/>
  <c r="Q132" i="7"/>
  <c r="N132" i="7"/>
  <c r="T131" i="7"/>
  <c r="S131" i="7"/>
  <c r="R131" i="7"/>
  <c r="Q131" i="7"/>
  <c r="N131" i="7"/>
  <c r="T126" i="7"/>
  <c r="S126" i="7"/>
  <c r="T125" i="7"/>
  <c r="S125" i="7"/>
  <c r="R125" i="7"/>
  <c r="Q125" i="7"/>
  <c r="N125" i="7"/>
  <c r="T124" i="7"/>
  <c r="S124" i="7"/>
  <c r="R124" i="7"/>
  <c r="Q124" i="7"/>
  <c r="N124" i="7"/>
  <c r="T123" i="7"/>
  <c r="S123" i="7"/>
  <c r="R123" i="7"/>
  <c r="Q123" i="7"/>
  <c r="N123" i="7"/>
  <c r="T122" i="7"/>
  <c r="S122" i="7"/>
  <c r="R122" i="7"/>
  <c r="Q122" i="7"/>
  <c r="N122" i="7"/>
  <c r="T117" i="7"/>
  <c r="S117" i="7"/>
  <c r="T116" i="7"/>
  <c r="S116" i="7"/>
  <c r="R116" i="7"/>
  <c r="Q116" i="7"/>
  <c r="N116" i="7"/>
  <c r="T115" i="7"/>
  <c r="S115" i="7"/>
  <c r="R115" i="7"/>
  <c r="Q115" i="7"/>
  <c r="N115" i="7"/>
  <c r="T114" i="7"/>
  <c r="S114" i="7"/>
  <c r="R114" i="7"/>
  <c r="Q114" i="7"/>
  <c r="N114" i="7"/>
  <c r="T113" i="7"/>
  <c r="S113" i="7"/>
  <c r="R113" i="7"/>
  <c r="Q113" i="7"/>
  <c r="N113" i="7"/>
  <c r="T112" i="7"/>
  <c r="S112" i="7"/>
  <c r="R112" i="7"/>
  <c r="Q112" i="7"/>
  <c r="N112" i="7"/>
  <c r="T107" i="7"/>
  <c r="S107" i="7"/>
  <c r="T106" i="7"/>
  <c r="S106" i="7"/>
  <c r="R106" i="7"/>
  <c r="Q106" i="7"/>
  <c r="N106" i="7"/>
  <c r="T105" i="7"/>
  <c r="S105" i="7"/>
  <c r="R105" i="7"/>
  <c r="Q105" i="7"/>
  <c r="N105" i="7"/>
  <c r="T104" i="7"/>
  <c r="S104" i="7"/>
  <c r="R104" i="7"/>
  <c r="Q104" i="7"/>
  <c r="N104" i="7"/>
  <c r="T99" i="7"/>
  <c r="S99" i="7"/>
  <c r="T98" i="7"/>
  <c r="S98" i="7"/>
  <c r="R98" i="7"/>
  <c r="Q98" i="7"/>
  <c r="N98" i="7"/>
  <c r="T93" i="7"/>
  <c r="S93" i="7"/>
  <c r="T92" i="7"/>
  <c r="S92" i="7"/>
  <c r="R92" i="7"/>
  <c r="Q92" i="7"/>
  <c r="N92" i="7"/>
  <c r="T91" i="7"/>
  <c r="S91" i="7"/>
  <c r="R91" i="7"/>
  <c r="Q91" i="7"/>
  <c r="N91" i="7"/>
  <c r="T90" i="7"/>
  <c r="S90" i="7"/>
  <c r="R90" i="7"/>
  <c r="Q90" i="7"/>
  <c r="N90" i="7"/>
  <c r="T89" i="7"/>
  <c r="S89" i="7"/>
  <c r="R89" i="7"/>
  <c r="Q89" i="7"/>
  <c r="N89" i="7"/>
  <c r="T88" i="7"/>
  <c r="S88" i="7"/>
  <c r="R88" i="7"/>
  <c r="Q88" i="7"/>
  <c r="N88" i="7"/>
  <c r="T83" i="7"/>
  <c r="S83" i="7"/>
  <c r="T82" i="7"/>
  <c r="S82" i="7"/>
  <c r="R82" i="7"/>
  <c r="Q82" i="7"/>
  <c r="N82" i="7"/>
  <c r="T81" i="7"/>
  <c r="S81" i="7"/>
  <c r="R81" i="7"/>
  <c r="Q81" i="7"/>
  <c r="N81" i="7"/>
  <c r="T80" i="7"/>
  <c r="S80" i="7"/>
  <c r="R80" i="7"/>
  <c r="Q80" i="7"/>
  <c r="N80" i="7"/>
  <c r="T79" i="7"/>
  <c r="S79" i="7"/>
  <c r="R79" i="7"/>
  <c r="Q79" i="7"/>
  <c r="N79" i="7"/>
  <c r="T78" i="7"/>
  <c r="S78" i="7"/>
  <c r="R78" i="7"/>
  <c r="Q78" i="7"/>
  <c r="N78" i="7"/>
  <c r="T73" i="7"/>
  <c r="S73" i="7"/>
  <c r="T72" i="7"/>
  <c r="S72" i="7"/>
  <c r="R72" i="7"/>
  <c r="Q72" i="7"/>
  <c r="N72" i="7"/>
  <c r="T71" i="7"/>
  <c r="S71" i="7"/>
  <c r="R71" i="7"/>
  <c r="Q71" i="7"/>
  <c r="N71" i="7"/>
  <c r="T70" i="7"/>
  <c r="S70" i="7"/>
  <c r="R70" i="7"/>
  <c r="Q70" i="7"/>
  <c r="N70" i="7"/>
  <c r="T69" i="7"/>
  <c r="S69" i="7"/>
  <c r="R69" i="7"/>
  <c r="Q69" i="7"/>
  <c r="N69" i="7"/>
  <c r="T68" i="7"/>
  <c r="S68" i="7"/>
  <c r="R68" i="7"/>
  <c r="Q68" i="7"/>
  <c r="N68" i="7"/>
  <c r="T67" i="7"/>
  <c r="S67" i="7"/>
  <c r="R67" i="7"/>
  <c r="Q67" i="7"/>
  <c r="N67" i="7"/>
  <c r="T66" i="7"/>
  <c r="S66" i="7"/>
  <c r="R66" i="7"/>
  <c r="Q66" i="7"/>
  <c r="N66" i="7"/>
  <c r="T65" i="7"/>
  <c r="S65" i="7"/>
  <c r="R65" i="7"/>
  <c r="Q65" i="7"/>
  <c r="N65" i="7"/>
  <c r="T64" i="7"/>
  <c r="S64" i="7"/>
  <c r="R64" i="7"/>
  <c r="Q64" i="7"/>
  <c r="N64" i="7"/>
  <c r="T63" i="7"/>
  <c r="S63" i="7"/>
  <c r="R63" i="7"/>
  <c r="Q63" i="7"/>
  <c r="N63" i="7"/>
  <c r="T62" i="7"/>
  <c r="S62" i="7"/>
  <c r="R62" i="7"/>
  <c r="Q62" i="7"/>
  <c r="N62" i="7"/>
  <c r="T61" i="7"/>
  <c r="S61" i="7"/>
  <c r="R61" i="7"/>
  <c r="Q61" i="7"/>
  <c r="N61" i="7"/>
  <c r="T56" i="7"/>
  <c r="S56" i="7"/>
  <c r="T55" i="7"/>
  <c r="S55" i="7"/>
  <c r="R55" i="7"/>
  <c r="Q55" i="7"/>
  <c r="N55" i="7"/>
  <c r="T54" i="7"/>
  <c r="S54" i="7"/>
  <c r="R54" i="7"/>
  <c r="Q54" i="7"/>
  <c r="N54" i="7"/>
  <c r="T49" i="7"/>
  <c r="S49" i="7"/>
  <c r="T48" i="7"/>
  <c r="S48" i="7"/>
  <c r="R48" i="7"/>
  <c r="Q48" i="7"/>
  <c r="N48" i="7"/>
  <c r="T47" i="7"/>
  <c r="S47" i="7"/>
  <c r="R47" i="7"/>
  <c r="Q47" i="7"/>
  <c r="N47" i="7"/>
  <c r="T46" i="7"/>
  <c r="S46" i="7"/>
  <c r="R46" i="7"/>
  <c r="Q46" i="7"/>
  <c r="N46" i="7"/>
  <c r="T41" i="7"/>
  <c r="S41" i="7"/>
  <c r="T40" i="7"/>
  <c r="S40" i="7"/>
  <c r="R40" i="7"/>
  <c r="Q40" i="7"/>
  <c r="N40" i="7"/>
  <c r="T39" i="7"/>
  <c r="S39" i="7"/>
  <c r="R39" i="7"/>
  <c r="Q39" i="7"/>
  <c r="N39" i="7"/>
  <c r="T38" i="7"/>
  <c r="S38" i="7"/>
  <c r="R38" i="7"/>
  <c r="Q38" i="7"/>
  <c r="N38" i="7"/>
  <c r="T37" i="7"/>
  <c r="S37" i="7"/>
  <c r="R37" i="7"/>
  <c r="Q37" i="7"/>
  <c r="N37" i="7"/>
  <c r="T32" i="7"/>
  <c r="S32" i="7"/>
  <c r="T31" i="7"/>
  <c r="S31" i="7"/>
  <c r="R31" i="7"/>
  <c r="Q31" i="7"/>
  <c r="N31" i="7"/>
  <c r="T26" i="7"/>
  <c r="S26" i="7"/>
  <c r="T25" i="7"/>
  <c r="S25" i="7"/>
  <c r="R25" i="7"/>
  <c r="Q25" i="7"/>
  <c r="N25" i="7"/>
  <c r="T24" i="7"/>
  <c r="S24" i="7"/>
  <c r="R24" i="7"/>
  <c r="Q24" i="7"/>
  <c r="N24" i="7"/>
  <c r="T23" i="7"/>
  <c r="S23" i="7"/>
  <c r="R23" i="7"/>
  <c r="Q23" i="7"/>
  <c r="N23" i="7"/>
  <c r="T22" i="7"/>
  <c r="S22" i="7"/>
  <c r="R22" i="7"/>
  <c r="Q22" i="7"/>
  <c r="N22" i="7"/>
  <c r="T21" i="7"/>
  <c r="S21" i="7"/>
  <c r="R21" i="7"/>
  <c r="Q21" i="7"/>
  <c r="N21" i="7"/>
  <c r="T20" i="7"/>
  <c r="S20" i="7"/>
  <c r="R20" i="7"/>
  <c r="Q20" i="7"/>
  <c r="N20" i="7"/>
  <c r="T19" i="7"/>
  <c r="S19" i="7"/>
  <c r="R19" i="7"/>
  <c r="Q19" i="7"/>
  <c r="N19" i="7"/>
  <c r="T18" i="7"/>
  <c r="S18" i="7"/>
  <c r="R18" i="7"/>
  <c r="Q18" i="7"/>
  <c r="N18" i="7"/>
  <c r="T17" i="7"/>
  <c r="S17" i="7"/>
  <c r="R17" i="7"/>
  <c r="Q17" i="7"/>
  <c r="N17" i="7"/>
  <c r="T16" i="7"/>
  <c r="S16" i="7"/>
  <c r="R16" i="7"/>
  <c r="Q16" i="7"/>
  <c r="N16" i="7"/>
  <c r="T15" i="7"/>
  <c r="S15" i="7"/>
  <c r="R15" i="7"/>
  <c r="Q15" i="7"/>
  <c r="N15" i="7"/>
  <c r="T14" i="7"/>
  <c r="S14" i="7"/>
  <c r="R14" i="7"/>
  <c r="Q14" i="7"/>
  <c r="N14" i="7"/>
  <c r="T13" i="7"/>
  <c r="S13" i="7"/>
  <c r="R13" i="7"/>
  <c r="Q13" i="7"/>
  <c r="N13" i="7"/>
  <c r="C8" i="7"/>
  <c r="C7" i="7"/>
  <c r="T75" i="6"/>
  <c r="S75" i="6"/>
  <c r="T74" i="6"/>
  <c r="S74" i="6"/>
  <c r="R74" i="6"/>
  <c r="Q74" i="6"/>
  <c r="N74" i="6"/>
  <c r="T73" i="6"/>
  <c r="S73" i="6"/>
  <c r="R73" i="6"/>
  <c r="Q73" i="6"/>
  <c r="N73" i="6"/>
  <c r="T72" i="6"/>
  <c r="S72" i="6"/>
  <c r="R72" i="6"/>
  <c r="Q72" i="6"/>
  <c r="N72" i="6"/>
  <c r="T71" i="6"/>
  <c r="S71" i="6"/>
  <c r="R71" i="6"/>
  <c r="Q71" i="6"/>
  <c r="N71" i="6"/>
  <c r="T70" i="6"/>
  <c r="S70" i="6"/>
  <c r="R70" i="6"/>
  <c r="Q70" i="6"/>
  <c r="N70" i="6"/>
  <c r="T69" i="6"/>
  <c r="S69" i="6"/>
  <c r="R69" i="6"/>
  <c r="Q69" i="6"/>
  <c r="N69" i="6"/>
  <c r="T68" i="6"/>
  <c r="S68" i="6"/>
  <c r="R68" i="6"/>
  <c r="Q68" i="6"/>
  <c r="N68" i="6"/>
  <c r="T67" i="6"/>
  <c r="S67" i="6"/>
  <c r="R67" i="6"/>
  <c r="Q67" i="6"/>
  <c r="N67" i="6"/>
  <c r="T66" i="6"/>
  <c r="S66" i="6"/>
  <c r="R66" i="6"/>
  <c r="Q66" i="6"/>
  <c r="N66" i="6"/>
  <c r="T65" i="6"/>
  <c r="S65" i="6"/>
  <c r="R65" i="6"/>
  <c r="Q65" i="6"/>
  <c r="N65" i="6"/>
  <c r="T64" i="6"/>
  <c r="S64" i="6"/>
  <c r="R64" i="6"/>
  <c r="Q64" i="6"/>
  <c r="N64" i="6"/>
  <c r="T63" i="6"/>
  <c r="S63" i="6"/>
  <c r="R63" i="6"/>
  <c r="Q63" i="6"/>
  <c r="N63" i="6"/>
  <c r="T62" i="6"/>
  <c r="S62" i="6"/>
  <c r="R62" i="6"/>
  <c r="Q62" i="6"/>
  <c r="N62" i="6"/>
  <c r="T61" i="6"/>
  <c r="S61" i="6"/>
  <c r="R61" i="6"/>
  <c r="Q61" i="6"/>
  <c r="N61" i="6"/>
  <c r="T60" i="6"/>
  <c r="S60" i="6"/>
  <c r="R60" i="6"/>
  <c r="Q60" i="6"/>
  <c r="N60" i="6"/>
  <c r="T59" i="6"/>
  <c r="S59" i="6"/>
  <c r="R59" i="6"/>
  <c r="Q59" i="6"/>
  <c r="N59" i="6"/>
  <c r="T54" i="6"/>
  <c r="S54" i="6"/>
  <c r="T53" i="6"/>
  <c r="S53" i="6"/>
  <c r="R53" i="6"/>
  <c r="Q53" i="6"/>
  <c r="N53" i="6"/>
  <c r="T52" i="6"/>
  <c r="S52" i="6"/>
  <c r="R52" i="6"/>
  <c r="Q52" i="6"/>
  <c r="N52" i="6"/>
  <c r="T51" i="6"/>
  <c r="S51" i="6"/>
  <c r="R51" i="6"/>
  <c r="Q51" i="6"/>
  <c r="N51" i="6"/>
  <c r="T50" i="6"/>
  <c r="S50" i="6"/>
  <c r="R50" i="6"/>
  <c r="Q50" i="6"/>
  <c r="N50" i="6"/>
  <c r="T45" i="6"/>
  <c r="S45" i="6"/>
  <c r="T44" i="6"/>
  <c r="S44" i="6"/>
  <c r="R44" i="6"/>
  <c r="Q44" i="6"/>
  <c r="N44" i="6"/>
  <c r="T43" i="6"/>
  <c r="S43" i="6"/>
  <c r="R43" i="6"/>
  <c r="Q43" i="6"/>
  <c r="N43" i="6"/>
  <c r="T42" i="6"/>
  <c r="S42" i="6"/>
  <c r="R42" i="6"/>
  <c r="Q42" i="6"/>
  <c r="N42" i="6"/>
  <c r="T37" i="6"/>
  <c r="S37" i="6"/>
  <c r="T36" i="6"/>
  <c r="S36" i="6"/>
  <c r="R36" i="6"/>
  <c r="Q36" i="6"/>
  <c r="N36" i="6"/>
  <c r="T31" i="6"/>
  <c r="S31" i="6"/>
  <c r="T30" i="6"/>
  <c r="S30" i="6"/>
  <c r="R30" i="6"/>
  <c r="Q30" i="6"/>
  <c r="N30" i="6"/>
  <c r="T29" i="6"/>
  <c r="S29" i="6"/>
  <c r="R29" i="6"/>
  <c r="Q29" i="6"/>
  <c r="N29" i="6"/>
  <c r="T28" i="6"/>
  <c r="S28" i="6"/>
  <c r="R28" i="6"/>
  <c r="Q28" i="6"/>
  <c r="N28" i="6"/>
  <c r="T27" i="6"/>
  <c r="S27" i="6"/>
  <c r="R27" i="6"/>
  <c r="Q27" i="6"/>
  <c r="N27" i="6"/>
  <c r="T26" i="6"/>
  <c r="S26" i="6"/>
  <c r="R26" i="6"/>
  <c r="Q26" i="6"/>
  <c r="N26" i="6"/>
  <c r="T25" i="6"/>
  <c r="S25" i="6"/>
  <c r="R25" i="6"/>
  <c r="Q25" i="6"/>
  <c r="N25" i="6"/>
  <c r="T20" i="6"/>
  <c r="S20" i="6"/>
  <c r="T19" i="6"/>
  <c r="S19" i="6"/>
  <c r="R19" i="6"/>
  <c r="Q19" i="6"/>
  <c r="N19" i="6"/>
  <c r="T14" i="6"/>
  <c r="S14" i="6"/>
  <c r="T13" i="6"/>
  <c r="S13" i="6"/>
  <c r="R13" i="6"/>
  <c r="Q13" i="6"/>
  <c r="N13" i="6"/>
  <c r="C8" i="6"/>
  <c r="C7" i="6"/>
  <c r="T169" i="5"/>
  <c r="S169" i="5"/>
  <c r="T168" i="5"/>
  <c r="S168" i="5"/>
  <c r="R168" i="5"/>
  <c r="Q168" i="5"/>
  <c r="N168" i="5"/>
  <c r="T163" i="5"/>
  <c r="S163" i="5"/>
  <c r="T162" i="5"/>
  <c r="S162" i="5"/>
  <c r="R162" i="5"/>
  <c r="Q162" i="5"/>
  <c r="N162" i="5"/>
  <c r="T157" i="5"/>
  <c r="S157" i="5"/>
  <c r="T156" i="5"/>
  <c r="S156" i="5"/>
  <c r="R156" i="5"/>
  <c r="Q156" i="5"/>
  <c r="N156" i="5"/>
  <c r="T155" i="5"/>
  <c r="S155" i="5"/>
  <c r="R155" i="5"/>
  <c r="Q155" i="5"/>
  <c r="N155" i="5"/>
  <c r="T154" i="5"/>
  <c r="S154" i="5"/>
  <c r="R154" i="5"/>
  <c r="Q154" i="5"/>
  <c r="N154" i="5"/>
  <c r="T149" i="5"/>
  <c r="S149" i="5"/>
  <c r="T148" i="5"/>
  <c r="S148" i="5"/>
  <c r="R148" i="5"/>
  <c r="Q148" i="5"/>
  <c r="N148" i="5"/>
  <c r="T147" i="5"/>
  <c r="S147" i="5"/>
  <c r="R147" i="5"/>
  <c r="Q147" i="5"/>
  <c r="N147" i="5"/>
  <c r="T142" i="5"/>
  <c r="S142" i="5"/>
  <c r="T141" i="5"/>
  <c r="S141" i="5"/>
  <c r="R141" i="5"/>
  <c r="Q141" i="5"/>
  <c r="N141" i="5"/>
  <c r="T140" i="5"/>
  <c r="S140" i="5"/>
  <c r="R140" i="5"/>
  <c r="Q140" i="5"/>
  <c r="N140" i="5"/>
  <c r="T139" i="5"/>
  <c r="S139" i="5"/>
  <c r="R139" i="5"/>
  <c r="Q139" i="5"/>
  <c r="N139" i="5"/>
  <c r="T138" i="5"/>
  <c r="S138" i="5"/>
  <c r="R138" i="5"/>
  <c r="Q138" i="5"/>
  <c r="N138" i="5"/>
  <c r="T137" i="5"/>
  <c r="S137" i="5"/>
  <c r="R137" i="5"/>
  <c r="Q137" i="5"/>
  <c r="N137" i="5"/>
  <c r="T136" i="5"/>
  <c r="S136" i="5"/>
  <c r="R136" i="5"/>
  <c r="Q136" i="5"/>
  <c r="N136" i="5"/>
  <c r="T135" i="5"/>
  <c r="S135" i="5"/>
  <c r="R135" i="5"/>
  <c r="Q135" i="5"/>
  <c r="N135" i="5"/>
  <c r="T134" i="5"/>
  <c r="S134" i="5"/>
  <c r="R134" i="5"/>
  <c r="Q134" i="5"/>
  <c r="N134" i="5"/>
  <c r="T133" i="5"/>
  <c r="S133" i="5"/>
  <c r="R133" i="5"/>
  <c r="Q133" i="5"/>
  <c r="N133" i="5"/>
  <c r="T132" i="5"/>
  <c r="S132" i="5"/>
  <c r="R132" i="5"/>
  <c r="Q132" i="5"/>
  <c r="N132" i="5"/>
  <c r="T131" i="5"/>
  <c r="S131" i="5"/>
  <c r="R131" i="5"/>
  <c r="Q131" i="5"/>
  <c r="N131" i="5"/>
  <c r="T130" i="5"/>
  <c r="S130" i="5"/>
  <c r="R130" i="5"/>
  <c r="Q130" i="5"/>
  <c r="N130" i="5"/>
  <c r="T129" i="5"/>
  <c r="S129" i="5"/>
  <c r="R129" i="5"/>
  <c r="Q129" i="5"/>
  <c r="N129" i="5"/>
  <c r="T128" i="5"/>
  <c r="S128" i="5"/>
  <c r="R128" i="5"/>
  <c r="Q128" i="5"/>
  <c r="N128" i="5"/>
  <c r="T127" i="5"/>
  <c r="S127" i="5"/>
  <c r="R127" i="5"/>
  <c r="Q127" i="5"/>
  <c r="N127" i="5"/>
  <c r="T126" i="5"/>
  <c r="S126" i="5"/>
  <c r="R126" i="5"/>
  <c r="Q126" i="5"/>
  <c r="N126" i="5"/>
  <c r="T125" i="5"/>
  <c r="S125" i="5"/>
  <c r="R125" i="5"/>
  <c r="Q125" i="5"/>
  <c r="N125" i="5"/>
  <c r="T124" i="5"/>
  <c r="S124" i="5"/>
  <c r="R124" i="5"/>
  <c r="Q124" i="5"/>
  <c r="N124" i="5"/>
  <c r="T123" i="5"/>
  <c r="S123" i="5"/>
  <c r="R123" i="5"/>
  <c r="Q123" i="5"/>
  <c r="N123" i="5"/>
  <c r="T122" i="5"/>
  <c r="S122" i="5"/>
  <c r="R122" i="5"/>
  <c r="Q122" i="5"/>
  <c r="N122" i="5"/>
  <c r="T121" i="5"/>
  <c r="S121" i="5"/>
  <c r="R121" i="5"/>
  <c r="Q121" i="5"/>
  <c r="N121" i="5"/>
  <c r="T120" i="5"/>
  <c r="S120" i="5"/>
  <c r="R120" i="5"/>
  <c r="Q120" i="5"/>
  <c r="N120" i="5"/>
  <c r="T119" i="5"/>
  <c r="S119" i="5"/>
  <c r="R119" i="5"/>
  <c r="Q119" i="5"/>
  <c r="N119" i="5"/>
  <c r="T118" i="5"/>
  <c r="S118" i="5"/>
  <c r="R118" i="5"/>
  <c r="Q118" i="5"/>
  <c r="N118" i="5"/>
  <c r="T117" i="5"/>
  <c r="S117" i="5"/>
  <c r="R117" i="5"/>
  <c r="Q117" i="5"/>
  <c r="N117" i="5"/>
  <c r="T116" i="5"/>
  <c r="S116" i="5"/>
  <c r="R116" i="5"/>
  <c r="Q116" i="5"/>
  <c r="N116" i="5"/>
  <c r="T115" i="5"/>
  <c r="S115" i="5"/>
  <c r="R115" i="5"/>
  <c r="Q115" i="5"/>
  <c r="N115" i="5"/>
  <c r="T114" i="5"/>
  <c r="S114" i="5"/>
  <c r="R114" i="5"/>
  <c r="Q114" i="5"/>
  <c r="N114" i="5"/>
  <c r="T113" i="5"/>
  <c r="S113" i="5"/>
  <c r="R113" i="5"/>
  <c r="Q113" i="5"/>
  <c r="N113" i="5"/>
  <c r="T112" i="5"/>
  <c r="S112" i="5"/>
  <c r="R112" i="5"/>
  <c r="Q112" i="5"/>
  <c r="N112" i="5"/>
  <c r="T111" i="5"/>
  <c r="S111" i="5"/>
  <c r="R111" i="5"/>
  <c r="Q111" i="5"/>
  <c r="N111" i="5"/>
  <c r="T110" i="5"/>
  <c r="S110" i="5"/>
  <c r="R110" i="5"/>
  <c r="Q110" i="5"/>
  <c r="N110" i="5"/>
  <c r="T109" i="5"/>
  <c r="S109" i="5"/>
  <c r="R109" i="5"/>
  <c r="Q109" i="5"/>
  <c r="N109" i="5"/>
  <c r="T108" i="5"/>
  <c r="S108" i="5"/>
  <c r="R108" i="5"/>
  <c r="Q108" i="5"/>
  <c r="N108" i="5"/>
  <c r="T107" i="5"/>
  <c r="S107" i="5"/>
  <c r="R107" i="5"/>
  <c r="Q107" i="5"/>
  <c r="N107" i="5"/>
  <c r="T106" i="5"/>
  <c r="S106" i="5"/>
  <c r="R106" i="5"/>
  <c r="Q106" i="5"/>
  <c r="N106" i="5"/>
  <c r="T105" i="5"/>
  <c r="S105" i="5"/>
  <c r="R105" i="5"/>
  <c r="Q105" i="5"/>
  <c r="N105" i="5"/>
  <c r="T104" i="5"/>
  <c r="S104" i="5"/>
  <c r="R104" i="5"/>
  <c r="Q104" i="5"/>
  <c r="N104" i="5"/>
  <c r="T103" i="5"/>
  <c r="S103" i="5"/>
  <c r="R103" i="5"/>
  <c r="Q103" i="5"/>
  <c r="N103" i="5"/>
  <c r="T102" i="5"/>
  <c r="S102" i="5"/>
  <c r="R102" i="5"/>
  <c r="Q102" i="5"/>
  <c r="N102" i="5"/>
  <c r="T101" i="5"/>
  <c r="S101" i="5"/>
  <c r="R101" i="5"/>
  <c r="Q101" i="5"/>
  <c r="N101" i="5"/>
  <c r="T100" i="5"/>
  <c r="S100" i="5"/>
  <c r="R100" i="5"/>
  <c r="Q100" i="5"/>
  <c r="N100" i="5"/>
  <c r="T99" i="5"/>
  <c r="S99" i="5"/>
  <c r="R99" i="5"/>
  <c r="Q99" i="5"/>
  <c r="N99" i="5"/>
  <c r="T98" i="5"/>
  <c r="S98" i="5"/>
  <c r="R98" i="5"/>
  <c r="Q98" i="5"/>
  <c r="N98" i="5"/>
  <c r="T97" i="5"/>
  <c r="S97" i="5"/>
  <c r="R97" i="5"/>
  <c r="Q97" i="5"/>
  <c r="N97" i="5"/>
  <c r="T96" i="5"/>
  <c r="S96" i="5"/>
  <c r="R96" i="5"/>
  <c r="Q96" i="5"/>
  <c r="N96" i="5"/>
  <c r="T95" i="5"/>
  <c r="S95" i="5"/>
  <c r="R95" i="5"/>
  <c r="Q95" i="5"/>
  <c r="N95" i="5"/>
  <c r="T94" i="5"/>
  <c r="S94" i="5"/>
  <c r="R94" i="5"/>
  <c r="Q94" i="5"/>
  <c r="N94" i="5"/>
  <c r="T93" i="5"/>
  <c r="S93" i="5"/>
  <c r="R93" i="5"/>
  <c r="Q93" i="5"/>
  <c r="N93" i="5"/>
  <c r="T92" i="5"/>
  <c r="S92" i="5"/>
  <c r="R92" i="5"/>
  <c r="Q92" i="5"/>
  <c r="N92" i="5"/>
  <c r="T91" i="5"/>
  <c r="S91" i="5"/>
  <c r="R91" i="5"/>
  <c r="Q91" i="5"/>
  <c r="N91" i="5"/>
  <c r="T90" i="5"/>
  <c r="S90" i="5"/>
  <c r="R90" i="5"/>
  <c r="Q90" i="5"/>
  <c r="N90" i="5"/>
  <c r="T89" i="5"/>
  <c r="S89" i="5"/>
  <c r="R89" i="5"/>
  <c r="Q89" i="5"/>
  <c r="N89" i="5"/>
  <c r="T88" i="5"/>
  <c r="S88" i="5"/>
  <c r="R88" i="5"/>
  <c r="Q88" i="5"/>
  <c r="N88" i="5"/>
  <c r="T87" i="5"/>
  <c r="S87" i="5"/>
  <c r="R87" i="5"/>
  <c r="Q87" i="5"/>
  <c r="N87" i="5"/>
  <c r="T86" i="5"/>
  <c r="S86" i="5"/>
  <c r="R86" i="5"/>
  <c r="Q86" i="5"/>
  <c r="N86" i="5"/>
  <c r="T85" i="5"/>
  <c r="S85" i="5"/>
  <c r="R85" i="5"/>
  <c r="Q85" i="5"/>
  <c r="N85" i="5"/>
  <c r="T84" i="5"/>
  <c r="S84" i="5"/>
  <c r="R84" i="5"/>
  <c r="Q84" i="5"/>
  <c r="N84" i="5"/>
  <c r="T83" i="5"/>
  <c r="S83" i="5"/>
  <c r="R83" i="5"/>
  <c r="Q83" i="5"/>
  <c r="N83" i="5"/>
  <c r="T82" i="5"/>
  <c r="S82" i="5"/>
  <c r="R82" i="5"/>
  <c r="Q82" i="5"/>
  <c r="N82" i="5"/>
  <c r="T81" i="5"/>
  <c r="S81" i="5"/>
  <c r="R81" i="5"/>
  <c r="Q81" i="5"/>
  <c r="N81" i="5"/>
  <c r="T80" i="5"/>
  <c r="S80" i="5"/>
  <c r="R80" i="5"/>
  <c r="Q80" i="5"/>
  <c r="N80" i="5"/>
  <c r="T75" i="5"/>
  <c r="S75" i="5"/>
  <c r="T74" i="5"/>
  <c r="S74" i="5"/>
  <c r="R74" i="5"/>
  <c r="Q74" i="5"/>
  <c r="N74" i="5"/>
  <c r="T69" i="5"/>
  <c r="S69" i="5"/>
  <c r="T68" i="5"/>
  <c r="S68" i="5"/>
  <c r="R68" i="5"/>
  <c r="Q68" i="5"/>
  <c r="N68" i="5"/>
  <c r="T67" i="5"/>
  <c r="S67" i="5"/>
  <c r="R67" i="5"/>
  <c r="Q67" i="5"/>
  <c r="N67" i="5"/>
  <c r="T66" i="5"/>
  <c r="S66" i="5"/>
  <c r="R66" i="5"/>
  <c r="Q66" i="5"/>
  <c r="N66" i="5"/>
  <c r="T61" i="5"/>
  <c r="S61" i="5"/>
  <c r="T60" i="5"/>
  <c r="S60" i="5"/>
  <c r="R60" i="5"/>
  <c r="Q60" i="5"/>
  <c r="N60" i="5"/>
  <c r="T59" i="5"/>
  <c r="S59" i="5"/>
  <c r="R59" i="5"/>
  <c r="Q59" i="5"/>
  <c r="N59" i="5"/>
  <c r="T58" i="5"/>
  <c r="S58" i="5"/>
  <c r="R58" i="5"/>
  <c r="Q58" i="5"/>
  <c r="N58" i="5"/>
  <c r="T57" i="5"/>
  <c r="S57" i="5"/>
  <c r="R57" i="5"/>
  <c r="Q57" i="5"/>
  <c r="N57" i="5"/>
  <c r="T52" i="5"/>
  <c r="S52" i="5"/>
  <c r="T51" i="5"/>
  <c r="S51" i="5"/>
  <c r="R51" i="5"/>
  <c r="Q51" i="5"/>
  <c r="N51" i="5"/>
  <c r="T50" i="5"/>
  <c r="S50" i="5"/>
  <c r="R50" i="5"/>
  <c r="Q50" i="5"/>
  <c r="N50" i="5"/>
  <c r="T45" i="5"/>
  <c r="S45" i="5"/>
  <c r="T44" i="5"/>
  <c r="S44" i="5"/>
  <c r="R44" i="5"/>
  <c r="Q44" i="5"/>
  <c r="N44" i="5"/>
  <c r="T39" i="5"/>
  <c r="S39" i="5"/>
  <c r="T38" i="5"/>
  <c r="S38" i="5"/>
  <c r="R38" i="5"/>
  <c r="Q38" i="5"/>
  <c r="N38" i="5"/>
  <c r="T37" i="5"/>
  <c r="S37" i="5"/>
  <c r="R37" i="5"/>
  <c r="Q37" i="5"/>
  <c r="N37" i="5"/>
  <c r="T36" i="5"/>
  <c r="S36" i="5"/>
  <c r="R36" i="5"/>
  <c r="Q36" i="5"/>
  <c r="N36" i="5"/>
  <c r="T35" i="5"/>
  <c r="S35" i="5"/>
  <c r="R35" i="5"/>
  <c r="Q35" i="5"/>
  <c r="N35" i="5"/>
  <c r="T34" i="5"/>
  <c r="S34" i="5"/>
  <c r="R34" i="5"/>
  <c r="Q34" i="5"/>
  <c r="N34" i="5"/>
  <c r="T29" i="5"/>
  <c r="S29" i="5"/>
  <c r="T28" i="5"/>
  <c r="S28" i="5"/>
  <c r="R28" i="5"/>
  <c r="Q28" i="5"/>
  <c r="N28" i="5"/>
  <c r="T27" i="5"/>
  <c r="S27" i="5"/>
  <c r="R27" i="5"/>
  <c r="Q27" i="5"/>
  <c r="N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17" i="5"/>
  <c r="S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<sst xmlns="http://schemas.openxmlformats.org/spreadsheetml/2006/main" count="2713" uniqueCount="527">
  <si>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</si>
  <si>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</si>
  <si>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</si>
  <si>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</si>
  <si>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</si>
  <si>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</si>
  <si>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</si>
  <si>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</si>
  <si>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</si>
  <si>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</si>
  <si>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</si>
  <si>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</si>
  <si>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</si>
  <si>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</si>
  <si>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</si>
  <si>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</si>
  <si>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</si>
  <si>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</si>
  <si>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</si>
  <si>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</si>
  <si>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</si>
  <si>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</si>
  <si>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</si>
  <si>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</si>
  <si>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</si>
  <si>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</si>
  <si>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</si>
  <si>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</si>
  <si>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</si>
  <si>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</si>
  <si>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</si>
  <si>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</si>
  <si>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</si>
  <si>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</si>
  <si>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</si>
  <si>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</si>
  <si>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16-08/24</t>
  </si>
  <si>
    <t>MEDICINSKI PRIPOMOČKI I</t>
  </si>
  <si>
    <t>1. pog. obdobje: 1.6.2024 - 31.5.2025</t>
  </si>
  <si>
    <t>odprti postopek</t>
  </si>
  <si>
    <t>Da, za obdobje od 1.6.2024 do 31.5.2027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</si>
  <si>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</si>
  <si>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</si>
  <si>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</si>
  <si>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</si>
  <si>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</si>
  <si>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</si>
  <si>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</si>
  <si>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</si>
  <si>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</si>
  <si>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</si>
  <si>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</si>
  <si>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</si>
  <si>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</si>
  <si>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FARMACEVTSKE SNOVI IN OVOJNINA</t>
  </si>
  <si>
    <t>*</t>
  </si>
  <si>
    <t>1.</t>
  </si>
  <si>
    <t>podsklop: STEKLENICE ZA FARMACEVTSKO UPORABO</t>
  </si>
  <si>
    <t>ODPRT</t>
  </si>
  <si>
    <t>STEKLENICE ZA FARMACEVTSKO UPORABO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</si>
  <si>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</si>
  <si>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</si>
  <si>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</si>
  <si>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</si>
  <si>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</si>
  <si>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</si>
  <si>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</si>
  <si>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</si>
  <si>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</si>
  <si>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</si>
  <si>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</si>
  <si>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</si>
  <si>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</si>
  <si>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</si>
  <si>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</si>
  <si>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</si>
  <si>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</si>
  <si>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</si>
  <si>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</si>
  <si>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</si>
  <si>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</si>
  <si>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</si>
  <si>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</si>
  <si>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</si>
  <si>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</si>
  <si>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</si>
  <si>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STEKLENICA ZA OČESNE KAPLJICE 10 ml, STERILNA</t>
  </si>
  <si>
    <t>rjavo steklo 1.hidrolitske skupine; skladno s Ph. Eur.</t>
  </si>
  <si>
    <t>sterilna steklenica in kapalni nastavek s pokrovčkom</t>
  </si>
  <si>
    <t>sterilno posamično pakiranje</t>
  </si>
  <si>
    <t>KOS</t>
  </si>
  <si>
    <t>STEKLENICA RJAVA ZA SIRUPE 100 ml</t>
  </si>
  <si>
    <t>rjavo steklo 3.hidrolitske skupine; skladno s Ph. Eur.</t>
  </si>
  <si>
    <t>z navojnim zamaškom, možnost uporabe adapterja, notranji premer grla 18 -22 mm)</t>
  </si>
  <si>
    <t>izjava, da ni potrebno čiščenje</t>
  </si>
  <si>
    <t>STEKLENICA RJAVA ZA SIRUPE 60 (50)ml</t>
  </si>
  <si>
    <t>ADAPTER ZA STEKLENICO ZA SIRUPE</t>
  </si>
  <si>
    <t>za farmacevtsko uporabo: za odvzemanje sirupa s peroralno brizgo</t>
  </si>
  <si>
    <t>za steklenice z notranjim premerom grla 18 -22 mm</t>
  </si>
  <si>
    <t>pakiranje do 100 kos</t>
  </si>
  <si>
    <t>Skupaj:</t>
  </si>
  <si>
    <t>2.</t>
  </si>
  <si>
    <t>podsklop: PLASTENKE  ZA FARMACEVTSKO UPORABO</t>
  </si>
  <si>
    <t>ZAPRT</t>
  </si>
  <si>
    <t>PLASTENKE  ZA FARMACEVTSKO UPORABO</t>
  </si>
  <si>
    <t>PLASTENKA 10 ml S KAPALKO</t>
  </si>
  <si>
    <t>za farmacevtsko uporabo, ustreza predpisu Ph.Eur.</t>
  </si>
  <si>
    <t>plastenke prosojne (viden nivo raztopine v plastenki)</t>
  </si>
  <si>
    <t>PLASTENKA 10 ml S KAPALKO, STERILNA</t>
  </si>
  <si>
    <t>sterilno, posamično pakiranje</t>
  </si>
  <si>
    <t>PLASTENKA 20 ml S KAPALKO, STERILNA</t>
  </si>
  <si>
    <t>PLASTENKA 100 ml S KAPALKO, STERILNA</t>
  </si>
  <si>
    <t>sterilno, pakiranje do 10 kos</t>
  </si>
  <si>
    <t>PLASTENKA 100ml z  S KAPALKO</t>
  </si>
  <si>
    <t>PLASTENKA  500ml S POKROVČKOM NA POKLOP</t>
  </si>
  <si>
    <t>PLASTENKA  1000ml S POKROVČKOM NA POKLOP</t>
  </si>
  <si>
    <t>3.</t>
  </si>
  <si>
    <t>podsklop: LONČKI PLASTIČNI ZA MAZILA</t>
  </si>
  <si>
    <t>LONČKI PLASTIČNI ZA MAZILA</t>
  </si>
  <si>
    <t>LONČEK ZA CITO UNGUATOR 50-70 ml</t>
  </si>
  <si>
    <t>za farmacevtsko uporabo, ustreza Ph. Eur</t>
  </si>
  <si>
    <t>kompatibilen z obstoječo mešalno napravo - Cito unguator (tip DE421/25 2C2)</t>
  </si>
  <si>
    <t>Izjava, da ni potrebno čiščenje</t>
  </si>
  <si>
    <t>LONČEK ZA CITO UNGUATOR  100-140 ml</t>
  </si>
  <si>
    <t>LONČEK ZA CITO UNGUATOR 200-280 ml</t>
  </si>
  <si>
    <t>LONČEK PLASTIČNI 10 ml (premer: od 28 do 35 mm)</t>
  </si>
  <si>
    <t>lonček z navojnim ali zaskočnim pokrovom</t>
  </si>
  <si>
    <t>LONČEK PLASTIČNI 50 ml</t>
  </si>
  <si>
    <t>lonček z navojnim pokrovom</t>
  </si>
  <si>
    <t>4.</t>
  </si>
  <si>
    <t>podsklop: TUBA ALUMINIJASTA ZA MAZILA</t>
  </si>
  <si>
    <t>TUBA ALUMINIJASTA ZA MAZILA</t>
  </si>
  <si>
    <t>TUBA  ALUMINIJASTA ZA MAZILA 50 g (dim.: 25 x 150 mm), BELA LAKIRANA</t>
  </si>
  <si>
    <t>za farmacevtsko uporabo</t>
  </si>
  <si>
    <t>pakiranje do 500 kos</t>
  </si>
  <si>
    <t>5.</t>
  </si>
  <si>
    <t>podsklop: KAPSULA IZ ŽELATINE ZA PERORALNO UPORABO</t>
  </si>
  <si>
    <t>KAPSULA IZ ŽELATINE ZA PERORALNO UPORABO</t>
  </si>
  <si>
    <t>KAPSULA IZ ŽELATINE, vel. 00</t>
  </si>
  <si>
    <t>za farmacevtsko uporabo, kapsule za peroralno uporabo</t>
  </si>
  <si>
    <t>transparentne</t>
  </si>
  <si>
    <t>KAPSULA IZ ŽELATINE, vel. 04</t>
  </si>
  <si>
    <t>6.</t>
  </si>
  <si>
    <t>podsklop: VREČKE IZ PAPIRJA ZA FARMACEVTSKO UPORABO</t>
  </si>
  <si>
    <t>VREČKE IZ PAPIRJA ZA FARMACEVTSKO UPORABO</t>
  </si>
  <si>
    <t>VREČKA DIŠAVNA, ŠT.1,5, dim.: (6  x 9) cm</t>
  </si>
  <si>
    <t>za farmacevtsko uporabo, vrečka primerna za shranjevanje praškov</t>
  </si>
  <si>
    <t xml:space="preserve">bela papirnata vrečka </t>
  </si>
  <si>
    <t>VREČKA DIŠAVNA ŠT. 5, dim (10 x 13) cm</t>
  </si>
  <si>
    <t>VREČKA DIŠAVNA ŠT. 8, dim. (13,5 x 20) cm</t>
  </si>
  <si>
    <t>VREČKA LEKARNIŠKA 1 kg, dim. (14 x  27) cm</t>
  </si>
  <si>
    <t>papirnata vrečka z lekarniškim znakom</t>
  </si>
  <si>
    <t>pakirane v plastično ovojnino po 2 kg</t>
  </si>
  <si>
    <t>7.</t>
  </si>
  <si>
    <t>podsklop: POSODA ZA TKIVNE VZORCE</t>
  </si>
  <si>
    <t>POSODA ZA TKIVNE VZORCE</t>
  </si>
  <si>
    <t>POSODA ZA TKIVNE VZORCE 0,5 L, PVC, pokrov z navojem</t>
  </si>
  <si>
    <t xml:space="preserve">Način zapiranja je pokrov z navojem. </t>
  </si>
  <si>
    <t>Pomembno, da je odpiranje in zapiranje posode enostavno in varno za uporabnika. Posoda po uporabi dobro tesni in omogoča varno rokovanje.</t>
  </si>
  <si>
    <t>POSODA ZA TKIVNE VZORCE 1,5L, PVC, pokrov z navojem</t>
  </si>
  <si>
    <t>POSODA ZA TKIVNE VZORCE 3L, PVC, pokrov z navojem</t>
  </si>
  <si>
    <t>8.</t>
  </si>
  <si>
    <t>podsklop: STEKLENICA STERILNA ZA ANALIZO VODE</t>
  </si>
  <si>
    <t>STEKLENICA STERILNA ZA ANALIZO VODE</t>
  </si>
  <si>
    <t>STEKLENICA STERILNA 300ml za analizo vode</t>
  </si>
  <si>
    <t>primerna za analizo vode</t>
  </si>
  <si>
    <t>Pomembno, da je odpiranje in zapiranje steklenice enostavno. Steklenica po uporabi dobro tesni in preprečuje kontaminacijo vzorca.</t>
  </si>
  <si>
    <t>pakiranje do 40 kos</t>
  </si>
  <si>
    <t>9.</t>
  </si>
  <si>
    <t>podsklop: SUBSTANCE ZA FARMACEVTSKO UPORABO</t>
  </si>
  <si>
    <t>SUBSTANCE ZA FARMACEVTSKO UPORABO</t>
  </si>
  <si>
    <t>Dovoljeno pakiranje</t>
  </si>
  <si>
    <t>ACETONUM, 100 ml</t>
  </si>
  <si>
    <t>ustreza Ph.Eur.</t>
  </si>
  <si>
    <t>100ml</t>
  </si>
  <si>
    <t>ACETONUM, 1000 ml</t>
  </si>
  <si>
    <t>1000ml</t>
  </si>
  <si>
    <t>G</t>
  </si>
  <si>
    <t>ACIDUM BENZOICUM</t>
  </si>
  <si>
    <t>do 100g</t>
  </si>
  <si>
    <t xml:space="preserve">ACIDUM CITRICUM MONOHYDRICUM </t>
  </si>
  <si>
    <t>do 1000g</t>
  </si>
  <si>
    <t>ACIDUM HYDROCHLORICUM 25%</t>
  </si>
  <si>
    <t>ACIDUM HYDROCHLORIDUM 37%</t>
  </si>
  <si>
    <t>ADEPS LANAE</t>
  </si>
  <si>
    <t>1000-2000g</t>
  </si>
  <si>
    <t>AETHER</t>
  </si>
  <si>
    <t>ALCOHOL ISOPROPYLICUS</t>
  </si>
  <si>
    <t xml:space="preserve">ALCOHOL ISOPROPYLICUS </t>
  </si>
  <si>
    <t>5000ml</t>
  </si>
  <si>
    <t>ALCOHOL METHYLICUS</t>
  </si>
  <si>
    <t>ARGENTI NITRAS CRYST.</t>
  </si>
  <si>
    <t>do 10g</t>
  </si>
  <si>
    <t xml:space="preserve">BENZALKONII CHLORIDUM  </t>
  </si>
  <si>
    <t>1-5g</t>
  </si>
  <si>
    <t>BENZINUM MEDICINALE 100 ml</t>
  </si>
  <si>
    <t>BENZINUM MEDICINALE 1000 ml</t>
  </si>
  <si>
    <t xml:space="preserve">BENZOCAINUM </t>
  </si>
  <si>
    <t>BISMUTI SUBGALLAS</t>
  </si>
  <si>
    <t>do 200g</t>
  </si>
  <si>
    <t>CERA ALBA</t>
  </si>
  <si>
    <t xml:space="preserve">CHLORALI HYDRAS </t>
  </si>
  <si>
    <t>do 50g</t>
  </si>
  <si>
    <t>CHLORHEXIDINI DIGLUCONATIS SOL. 20%</t>
  </si>
  <si>
    <t xml:space="preserve">CHLOROFORMIUM  </t>
  </si>
  <si>
    <t>DEXPANTHENOLUM</t>
  </si>
  <si>
    <t>DINATRII PHOSPHAS DIHYDRICUS  Na2HPO4.2H2O</t>
  </si>
  <si>
    <t>1000g</t>
  </si>
  <si>
    <t>DINATRII EDETAS – EDTA</t>
  </si>
  <si>
    <t>do 5g</t>
  </si>
  <si>
    <t xml:space="preserve">ETHACRIDINI LACTAS MONOHYDRICUS </t>
  </si>
  <si>
    <t>10-100g</t>
  </si>
  <si>
    <t>GLUCOSUM MONOHYDRICUM</t>
  </si>
  <si>
    <t>GLYCEROLUM (85 PER CENTUM)</t>
  </si>
  <si>
    <t xml:space="preserve">HOMATROPINI HYDROBROMIDUM </t>
  </si>
  <si>
    <t>HYDROGENII PEROXIDUM 30 PER CENTUM</t>
  </si>
  <si>
    <t>HYOSCINI HYDROBROMIDUM (SCOPOLAMINI HYDROBROMIDUM)</t>
  </si>
  <si>
    <t>1g</t>
  </si>
  <si>
    <t>ICHTHAMMOLUM</t>
  </si>
  <si>
    <t xml:space="preserve">IECORIS ASELLI OLEUM  </t>
  </si>
  <si>
    <t xml:space="preserve">IODUM </t>
  </si>
  <si>
    <t xml:space="preserve">KALII CHLORIDUM </t>
  </si>
  <si>
    <t>KALII IODIDUM</t>
  </si>
  <si>
    <t>KALII PERMANGANAS</t>
  </si>
  <si>
    <t>LACTOSUM MONOHYDRICUM 90M</t>
  </si>
  <si>
    <t>MAGNESII SULFAS HEPTAHYDRICUS</t>
  </si>
  <si>
    <t>MATRICARIAE EXTRACTUM FLUIDUM</t>
  </si>
  <si>
    <t>METACHOLINI CHLORIDUM</t>
  </si>
  <si>
    <t>do 25g</t>
  </si>
  <si>
    <t>METHYLROSANILINII CHLORIDUM</t>
  </si>
  <si>
    <t>NATRII CARBONAS ANHYDRICUS</t>
  </si>
  <si>
    <t>NATRII CHLORIDUM</t>
  </si>
  <si>
    <t>NATRII CITRAS</t>
  </si>
  <si>
    <t>NATRII DIHYDROGENOPHOSPHAS DIHYDRICUS NaH2PO4.2H2O</t>
  </si>
  <si>
    <t>NATRII HYDROGENCARBONAS</t>
  </si>
  <si>
    <t>NATRII HYDROXYDUM</t>
  </si>
  <si>
    <t>NATRII HYPOCHLORIDUM 13%</t>
  </si>
  <si>
    <t>vsebuje 13 % aktivnega klora</t>
  </si>
  <si>
    <t xml:space="preserve">NATRII TETRABORAS </t>
  </si>
  <si>
    <t>OLIVAE OLEUM RAFFINATUM</t>
  </si>
  <si>
    <t>PARAFFINUM LIQUIDUM</t>
  </si>
  <si>
    <t>PHENYLEPHRINI HYDROCHLORIDUM</t>
  </si>
  <si>
    <t xml:space="preserve">PILOCARPINI HYDROCHLORIDUM  </t>
  </si>
  <si>
    <t>PROPYLENGLYCOLUM</t>
  </si>
  <si>
    <t>do 500g</t>
  </si>
  <si>
    <t>SORBITOLUM</t>
  </si>
  <si>
    <t>TALCUM</t>
  </si>
  <si>
    <t xml:space="preserve">TARGESINUM </t>
  </si>
  <si>
    <t xml:space="preserve">TETRACAINI HYDROCHLORIDUM </t>
  </si>
  <si>
    <t>do 10 g</t>
  </si>
  <si>
    <t xml:space="preserve">UNG. EMOLIENS </t>
  </si>
  <si>
    <t>VANILLINUM</t>
  </si>
  <si>
    <t>VASELINUM ALBUM</t>
  </si>
  <si>
    <t>ZINCI OXYDUM</t>
  </si>
  <si>
    <t>10.</t>
  </si>
  <si>
    <t>podsklop: ETHANOLUM</t>
  </si>
  <si>
    <t>ETHANOLUM</t>
  </si>
  <si>
    <t>ETHANOLUM ABSOLUTUM (ethanolum anhydricum)</t>
  </si>
  <si>
    <t>pakiranje: 1000ml - 2500ml</t>
  </si>
  <si>
    <t>Ponudnik poda ceno brez trošarine</t>
  </si>
  <si>
    <t>L</t>
  </si>
  <si>
    <t>ETHANOLUM CONCENTRATUM (etanol koncentrirani: 95,5-96,5 %)</t>
  </si>
  <si>
    <t>11.</t>
  </si>
  <si>
    <t>podsklop: PODLAGE ZA PRIPRAVO TEKOČIH PERORALNIH FARMACEVTSKIH OBLIK</t>
  </si>
  <si>
    <t>PODLAGE ZA PRIPRAVO TEKOČIH PERORALNIH FARMACEVTSKIH OBLIK</t>
  </si>
  <si>
    <t>VEHIKEL ZA PRIPRAVO PERORALNIH SUSPENZIJ IN RAZTOPIN, BREZ  SLADKORJA – SESTAVA KOT ORA SWEET SF</t>
  </si>
  <si>
    <t>plastenka, pakiranje do 500ml</t>
  </si>
  <si>
    <t>ml</t>
  </si>
  <si>
    <t>VEHIKEL ZA PRIPRAVO PERORALNIH SUSPENZIJ IN RAZTOPIN, S SLADKORJEM – SESTAVA KOT ORA SWEET</t>
  </si>
  <si>
    <t>VEHIKEL VISKOZNI ZA PRIPRAVO PERORALNIH SUSPENZIJ IN RAZTOPIN – SESTAVA KOT ORA PLUS</t>
  </si>
  <si>
    <t>12.</t>
  </si>
  <si>
    <t>podsklop: PODLAGE ZA PRIPRAVO POLTRDNIH FARMACEVTSKIH OBLIK</t>
  </si>
  <si>
    <t>PODLAGE ZA PRIPRAVO POLTRDNIH FARMACEVTSKIH OBLIK</t>
  </si>
  <si>
    <t>PODLAGA ZA PRIPRAVO MAZIL IN KREM (amfifilna mazilna podlaga) – SESTAVA KOT BELOBAZA</t>
  </si>
  <si>
    <t>vsebuje parafinsko olje, beli vazelin, hidrofilne komponente (z dodatkom emulgatorjev in stabilizatorjev) in približno 70% prečiščene vode; pH od 4,5 - 5,5</t>
  </si>
  <si>
    <t>pakiranje do 5 kg</t>
  </si>
  <si>
    <t>13.</t>
  </si>
  <si>
    <t>podsklop: ARGENTI NITRAS PALČKE</t>
  </si>
  <si>
    <t>ARGENTI NITRAS PALČKE</t>
  </si>
  <si>
    <t xml:space="preserve">ARGENTI NITRAS PALČKE 75% </t>
  </si>
  <si>
    <t>za ustavitve krvavitev (lapizacije)</t>
  </si>
  <si>
    <t>II.</t>
  </si>
  <si>
    <t>LABORATORIJSKI POTROŠNI MATERIAL</t>
  </si>
  <si>
    <t>podsklop: EPRUVETA  ZA URINSKE PREISKAVE</t>
  </si>
  <si>
    <t>EPRUVETA  ZA URINSKE PREISKAVE</t>
  </si>
  <si>
    <t>EPRUVETA ZA URIN Z ZAMAŠKOM, vol.: 10 ML, dim. 100 x 16 mm</t>
  </si>
  <si>
    <t>ZA DOLOČANJE URINSKEGA SEDIMENTA, NE VAKUUMSKA, konično dno, s kompatibilnim zamaškom</t>
  </si>
  <si>
    <t>kompatibilne z naročnikovima centrifugama Centrix 322A in Centrix 200 proizvajalca Tehtnica Železniki</t>
  </si>
  <si>
    <t>podsklop: EPRUVETA ZA LIKVOR</t>
  </si>
  <si>
    <t>EPRUVETA ZA LIKVOR</t>
  </si>
  <si>
    <t>EPRUVETA  za likvor z zamaškom, posamezno sterilno pakirana</t>
  </si>
  <si>
    <t>epruveta mora biti konična, graduirana, zamašek z navojem, plastična, prosojna, volumen do 14 ml</t>
  </si>
  <si>
    <t>podsklop: EPRUVETE IN ZAMAŠKI</t>
  </si>
  <si>
    <t>EPRUVETE IN ZAMAŠKI</t>
  </si>
  <si>
    <t>EPRUVETA  BAKT. 16 X 150-160 MM</t>
  </si>
  <si>
    <t>IZ NARAVNEGA STEKLA</t>
  </si>
  <si>
    <t>EPRUVETA  11 X 70 MM</t>
  </si>
  <si>
    <t>POLISTIREN</t>
  </si>
  <si>
    <t>EPRUVETA 16 X 100 MM</t>
  </si>
  <si>
    <t>EPRUVETA  16X100+ZAMAŠEK  STERILNA</t>
  </si>
  <si>
    <t>PLASTIKA</t>
  </si>
  <si>
    <t xml:space="preserve">EPRUVETA plastična za alikvotiranje vzorcev,  1,5ml </t>
  </si>
  <si>
    <t>z varnostnim pokrovom (SAFE LOCK), inertna plastika</t>
  </si>
  <si>
    <t>Uporabno pri temperaturi: -80°C/+100°C</t>
  </si>
  <si>
    <t>Zamašek za epruveto, fi 11mm, na potisk</t>
  </si>
  <si>
    <t xml:space="preserve">podsklop: PIPETA PASTEUR </t>
  </si>
  <si>
    <t xml:space="preserve">PIPETA PASTEUR </t>
  </si>
  <si>
    <t>PIPETA PASTEUR 0,5 - 3,0ML, nesterilne</t>
  </si>
  <si>
    <t>IZ POLIETILENA NIZKE GOSTOTE (PE - LD)</t>
  </si>
  <si>
    <t>podsklop: NASTAVKI ZA PIPETE</t>
  </si>
  <si>
    <t>NASTAVKI ZA PIPETE</t>
  </si>
  <si>
    <t>NASTAVEK ZA PIPETO 0 - 200 MCL</t>
  </si>
  <si>
    <t>KOMPATIBILNI S PIPETAMI ACURA 825, BIOHIT IN EPPENDORF</t>
  </si>
  <si>
    <t>Pakiranje: 500-1000 nastavkov</t>
  </si>
  <si>
    <t>NASTAVEK ZA PIPETE MODER, 100 - 1000 mcl</t>
  </si>
  <si>
    <t>KOMPATIBILNI S PIPETAMI BIOHIT</t>
  </si>
  <si>
    <t>NASTAVEK ZA PIPETO 500-5000 mcl</t>
  </si>
  <si>
    <t>kot Brand, ref. 7025-95</t>
  </si>
  <si>
    <t>Pakiranje: 200 nastavkov</t>
  </si>
  <si>
    <t>podsklop: STEKLO POKROVNO</t>
  </si>
  <si>
    <t>STEKLO POKROVNO</t>
  </si>
  <si>
    <t>STEKLO POKROVNO 24 X 24 MM</t>
  </si>
  <si>
    <t>IZ BORSILIKATNEGA STEKLA</t>
  </si>
  <si>
    <t>HIDROLITSKA SKUPINA 1</t>
  </si>
  <si>
    <t>BREZBARVNO</t>
  </si>
  <si>
    <t>STEKLO POKROVNO 24 X 40 MM</t>
  </si>
  <si>
    <t>STEKLO POKROVNO 24 X 50 MM</t>
  </si>
  <si>
    <t>STEKLO POKROVNO 24 X 60 MM</t>
  </si>
  <si>
    <t xml:space="preserve">podsklop: LABORATORIJSKE POSODE IN OSTALI PRIPOMOČKI </t>
  </si>
  <si>
    <t xml:space="preserve">LABORATORIJSKE POSODE IN OSTALI PRIPOMOČKI </t>
  </si>
  <si>
    <t>VALJ MERILNI, 10ML</t>
  </si>
  <si>
    <t>BORSILIKATNO STEKLO, graduiran</t>
  </si>
  <si>
    <t>NIZKA OBLIKA</t>
  </si>
  <si>
    <t>VALJ MERILNI, 50ML</t>
  </si>
  <si>
    <t>VALJ MERILNI, 25ML</t>
  </si>
  <si>
    <t>VALJ MERILNI, 100 ML</t>
  </si>
  <si>
    <t>VALJ MERILNI, 500ML</t>
  </si>
  <si>
    <t>ČAŠA LABORATORIJSKA, 50ML</t>
  </si>
  <si>
    <t xml:space="preserve">IZ BORSILIKATNEGA STEKLA, graduirana </t>
  </si>
  <si>
    <t>ČAŠA LABORATORIJSKA, 1000ML</t>
  </si>
  <si>
    <t>ČAŠA LABORATORIJSKA, 150ML</t>
  </si>
  <si>
    <t>ČAŠA LABORATORIJSKA, 250ML</t>
  </si>
  <si>
    <t>ČAŠA LABORATORIJSKA, 400ML</t>
  </si>
  <si>
    <t>ČAŠA LABORATORIJSKA, 600ML</t>
  </si>
  <si>
    <t>PLASTIKA (POLIMETILPENTEN)</t>
  </si>
  <si>
    <t>VISOKA OBLIKA</t>
  </si>
  <si>
    <t xml:space="preserve">BUČKA MERILNA 500ML Z ZAMAŠKOM, steklena </t>
  </si>
  <si>
    <t>LIJAK PLASTIČNI, ZA HITRO FILTRACIJO</t>
  </si>
  <si>
    <t xml:space="preserve">KOS </t>
  </si>
  <si>
    <t>STOJALO ZA EPRUVETE 18MM, ZA 55 EPRUVET</t>
  </si>
  <si>
    <t xml:space="preserve">IZ POLIPROPILENA, UPORABNO PRI TEMPERATURI: -20°C DO +121°C </t>
  </si>
  <si>
    <t>ZLOŽLJIVO</t>
  </si>
  <si>
    <t>III.</t>
  </si>
  <si>
    <t>MATERIAL ZA PODROČJE PATO-CITOLOGIJE</t>
  </si>
  <si>
    <t>podsklop: SUBSTANCE ZA PRIPRAVO HISTOLOŠKIH IN CITOLOŠKIH PREPARATOV</t>
  </si>
  <si>
    <t>SUBSTANCE ZA PRIPRAVO HISTOLOŠKIH IN CITOLOŠKIH PREPARATOV</t>
  </si>
  <si>
    <t>XYLENE 5 L, za tkivne vzorce</t>
  </si>
  <si>
    <t>PARAPLAST PLUS</t>
  </si>
  <si>
    <t>Pakiranje do vključno 20kg.</t>
  </si>
  <si>
    <t>KALII ALUMINIJ SULFAT</t>
  </si>
  <si>
    <t>za pripravo barvil</t>
  </si>
  <si>
    <t>HEMATOXYLIN</t>
  </si>
  <si>
    <t>ERITROZIN B</t>
  </si>
  <si>
    <t>SPRAY ZA FIKSACIJO BRISOV, 100 ml</t>
  </si>
  <si>
    <t>za citološko diagnostiko</t>
  </si>
  <si>
    <t>kot M-FIX, kat. št. 1.03981.0102</t>
  </si>
  <si>
    <t>SPRAY ZA FIKSACIJO BRISOV 1000 ML</t>
  </si>
  <si>
    <t>za ginekološke brise</t>
  </si>
  <si>
    <t>kot M-FIX, kat. št. 1.03981.1000</t>
  </si>
  <si>
    <t>EOZIN Y</t>
  </si>
  <si>
    <t>ALCIAN BLUE</t>
  </si>
  <si>
    <t>PHLOXIN B</t>
  </si>
  <si>
    <t xml:space="preserve">DEKALCIFER  </t>
  </si>
  <si>
    <t>za pripravo tkiva</t>
  </si>
  <si>
    <t xml:space="preserve">ml </t>
  </si>
  <si>
    <t>CELESTINE BLUE</t>
  </si>
  <si>
    <t>ODSTRANJEVALEC PARAFINA IZ DEL. POVRŠIN</t>
  </si>
  <si>
    <t>s pršilko, max. 500 ml</t>
  </si>
  <si>
    <t>podsklop: PUFER RAZREDČITVENI</t>
  </si>
  <si>
    <t>PUFER RAZREDČITVENI</t>
  </si>
  <si>
    <t>PUFER RAZREDČITVENI, 125 ML</t>
  </si>
  <si>
    <t>Funkcionalno in kakovostno enakovredno kot Dako, ref. S080983-2</t>
  </si>
  <si>
    <t>podsklop: REAGENTI</t>
  </si>
  <si>
    <t>REAGENTI</t>
  </si>
  <si>
    <t>REAGENT GIEMSA, 100 ML</t>
  </si>
  <si>
    <t>REAGENT MAY GRUNVALD, 100 ML</t>
  </si>
  <si>
    <t>ACIDUM SULFOSALICYLICUM 20%, 100 ML</t>
  </si>
  <si>
    <t>TABLETA ZA BARVANJE PO GIEMSI PH6,8</t>
  </si>
  <si>
    <t>podsklop: PAPANICOLAU</t>
  </si>
  <si>
    <t>PAPANICOLAU</t>
  </si>
  <si>
    <t>PAPANICOLAU 1A, 500 ml</t>
  </si>
  <si>
    <t>PAPANICOLAU 2A, 500 ml</t>
  </si>
  <si>
    <t>PAPANICOLAU 3B, 500 ml</t>
  </si>
  <si>
    <t>podsklop: SMOLA ZA POKRIVANJE PREPARATOV</t>
  </si>
  <si>
    <t>SMOLA ZA POKRIVANJE PREPARATOV</t>
  </si>
  <si>
    <t>SMOLA ZA POKRIVANJE PREPARATOV, 250ML</t>
  </si>
  <si>
    <t>Za strojno pokrivanje stekel, kompatibilno z aparatom CV5030, Leica</t>
  </si>
  <si>
    <t>za citološke preparate in ginekološke brise</t>
  </si>
  <si>
    <t>z dozirnikom, pakiranje do 250 ml</t>
  </si>
  <si>
    <t xml:space="preserve">ML </t>
  </si>
  <si>
    <t>podsklop: REAGENTI ZA AVTOMATSKI IMUNOBARVALNIK, model: Ventana Benchmark, proizvajalec: Roche</t>
  </si>
  <si>
    <t>REAGENTI ZA AVTOMATSKI IMUNOBARVALNIK, model: Ventana Benchmark, proizvajalec: Roche</t>
  </si>
  <si>
    <t>CELL CONDITIONING SOLUTION, CC1, 2L</t>
  </si>
  <si>
    <t>Reaction Buffer Concentrate (10X)</t>
  </si>
  <si>
    <t>LCS</t>
  </si>
  <si>
    <t>Cell Conditioning Solution (CC2),1 Liter</t>
  </si>
  <si>
    <t>10X EZ PREP SOLUTION, 2L</t>
  </si>
  <si>
    <t>BLUING REAGENT</t>
  </si>
  <si>
    <t>Hematoxylin</t>
  </si>
  <si>
    <t>Label, Blank, Flap, 540 Roll</t>
  </si>
  <si>
    <t>PROTEASE 1</t>
  </si>
  <si>
    <t>10X SSC SOLUTION, 2L</t>
  </si>
  <si>
    <t>OPTIVIEW DAB DETECTION KIT (ZA 250TESTOV)</t>
  </si>
  <si>
    <t>UMONIUM 38 DECON SOLUTION</t>
  </si>
  <si>
    <t>podsklop: FORMALDEHIDNA RAZTOPINA ZA SHRANJEVANJE TKIVNIH  VZORCEV</t>
  </si>
  <si>
    <t>FORMALDEHIDNA RAZTOPINA ZA SHRANJEVANJE TKIVNIH  VZORCEV</t>
  </si>
  <si>
    <t>FORMALIN 10% 15-20ml</t>
  </si>
  <si>
    <t>nevtralan, puferiran, vsebnost formaldehida 4-odstotna</t>
  </si>
  <si>
    <t>FORMALIN 10% 60ml</t>
  </si>
  <si>
    <t>FORMALIN 10% 120ml</t>
  </si>
  <si>
    <t>FORMALIN 10% 4 L</t>
  </si>
  <si>
    <t>FORMALIN 10% 9,5 - 10l</t>
  </si>
  <si>
    <t>podsklop: KASETE ZA BIOPSIJSKI MATERIAL, za tiskalnike PRIMERA</t>
  </si>
  <si>
    <t>KASETE ZA BIOPSIJSKI MATERIAL, za tiskalnike PRIMERA</t>
  </si>
  <si>
    <t>KASETE ZA BIOPSIJSKI MATERIAL, MODRA</t>
  </si>
  <si>
    <t>kot 35', s trakom</t>
  </si>
  <si>
    <t>M405-T6</t>
  </si>
  <si>
    <t>KASETE ZA BIOPSIJSKI MATERIAL, LILA</t>
  </si>
  <si>
    <t>kot 35', s trakom, 1 mm kvadratne odprtine za čim večjo izmenjavo tekočino</t>
  </si>
  <si>
    <t>M406-10T</t>
  </si>
  <si>
    <t>KASETE ZA BIOPSIJSKI MATERIAL, BRESKEV</t>
  </si>
  <si>
    <t>M406-7T</t>
  </si>
  <si>
    <t>KASETE ZA BIOPSIJSKI MATERIAL,ZELENA</t>
  </si>
  <si>
    <t>M405-4T</t>
  </si>
  <si>
    <t>GOBICE ZA BIOPSIJE</t>
  </si>
  <si>
    <t>kompatibilne s posodicami za biopsijski material</t>
  </si>
  <si>
    <t>podsklop: STEKLA PREDMETNA ZA CITOSPINE</t>
  </si>
  <si>
    <t>STEKLA PREDMETNA ZA CITOSPINE</t>
  </si>
  <si>
    <t>STEKLA PREDMETNA ZA CITOSPINE, s krogom na zgornji ploskvi, z zaobljenimi robovi</t>
  </si>
  <si>
    <t>kompatibilna s citocentrifugo Thermo Shandon in centrifugo Rotofix 32A ter za tiskanje s tiskalniki PRIMERA</t>
  </si>
  <si>
    <t>kos</t>
  </si>
  <si>
    <t>podsklop: STEKLO PREDMETNO</t>
  </si>
  <si>
    <t>STEKLO PREDMETNO</t>
  </si>
  <si>
    <t>STEKLO PREDMETNO 76 X 26 MM</t>
  </si>
  <si>
    <t>IZ OPTIČNEGA STEKLA, BREZBARVNO, OBOJESTRANSKO MATIRAN ROB</t>
  </si>
  <si>
    <t>HIDROLITSKA SKUPINA 3</t>
  </si>
  <si>
    <t>STEKLO PREDMETNO 76 X 26 MM, SILANIZIRANA</t>
  </si>
  <si>
    <t>IZ OPTIČNEGA STEKLA</t>
  </si>
  <si>
    <t>kakovost kot Knittel glasser - Star Frost</t>
  </si>
  <si>
    <t>STEKLO PREDMETNO 76 X 26 MM, ZA STROJNO TISKANJE, z zaobljenimi robovi</t>
  </si>
  <si>
    <t>IZ OPTIČNEGA STEKLA, BREZBARVNO</t>
  </si>
  <si>
    <t>NASTAVEK ZA PIPETE TH-SH 200UL, clip tip</t>
  </si>
  <si>
    <t>kompatibilne s pipeto THERMO FISHER SCIENTIFIC F1 SH09130</t>
  </si>
  <si>
    <t>NASTAVEK ZA PIPETE TH-SH 1000UL, , clip tip</t>
  </si>
  <si>
    <t>NASTAVEK ZA PIPETO 1-10 mcl</t>
  </si>
  <si>
    <t>Kompatibilni s pipetami  socorex in ependorf</t>
  </si>
  <si>
    <t>NASTAVEK ZA  PIPETE 10-100 mcl</t>
  </si>
  <si>
    <t>NASTAVEK ZA PIPETE 100-1000 mcl</t>
  </si>
  <si>
    <t>podsklop: PRIPOMOČKI ZA FILTRACIJO</t>
  </si>
  <si>
    <t>PRIPOMOČKI ZA FILTRACIJO</t>
  </si>
  <si>
    <t>FILTER ZA VAKUMSKO FILTRACIJO URINA, MEMBRANSKI, PORA 5 MIKRONOV, FI 47MM, prozoren</t>
  </si>
  <si>
    <t>iz polikarbonata</t>
  </si>
  <si>
    <t>FILTER PAPIR, dim.pole 580x580mm</t>
  </si>
  <si>
    <t>za filtracijo barvil</t>
  </si>
  <si>
    <t>kvalitativni</t>
  </si>
  <si>
    <t>FILTER VLOŽEK, BEL</t>
  </si>
  <si>
    <t>za citospine; za livčke 0,5ml</t>
  </si>
  <si>
    <t>Kompatibilno s citocentrifugo THERMO SHANDON in ROTHOFIX 32, kot kat. št.  5991022, proizvajlec Thermoshandon</t>
  </si>
  <si>
    <t>FILTER PAPIR, okrogli, fi90mm</t>
  </si>
  <si>
    <t>za membransko vakumsko filtracijo</t>
  </si>
  <si>
    <t>kvantitativni, zelo hitra hitrost filtracije</t>
  </si>
  <si>
    <t>podsklop: OSTALI LABORATORIJSKI POTROŠNI MATERIAL</t>
  </si>
  <si>
    <t>OSTALI LABORATORIJSKI POTROŠNI MATERIAL</t>
  </si>
  <si>
    <t>POSODICA REAKCIJSKA 1,5ML, PVC, Z ZAMAŠKOM</t>
  </si>
  <si>
    <t>POSODA TEHTALNA PLASTIČNA (PP) 100 ML</t>
  </si>
  <si>
    <t>antistatična,  fleksibilna, enostavno presipavanje vzorca</t>
  </si>
  <si>
    <t>IV.</t>
  </si>
  <si>
    <t>RAZNI TESTI</t>
  </si>
  <si>
    <t>podsklop: TEST OBPOSTELJNI ZA DOLOČANJE KRVNE SKUPINE</t>
  </si>
  <si>
    <t>TEST OBPOSTELJNI ZA DOLOČANJE KRVNE SKUPINE</t>
  </si>
  <si>
    <t>KARTICE ZA OBPOSTELJNI TEST KRVNE SKUPINE  ABO</t>
  </si>
  <si>
    <t>Kartica mora imeti možnost določitve krvne skupine prejemnika in dajalca, ter prostor za podatke.</t>
  </si>
  <si>
    <t>V primeru, da ponudnik nudi predmetno blago v kompletu, pod zap. št. 2 vnese ceno 0,0001, saj bo v nasprotnem primeru program ponudbo izločil kot nedopustno.</t>
  </si>
  <si>
    <t>FOLIJA ZA  PREKRIVANJE KARTIC ZA OBPOSTELJNI TEST ABO+D/ABO</t>
  </si>
  <si>
    <t>Folija mora ustrezati dimenzijam ponujene kartice, da le-to prekrije v celoti.</t>
  </si>
  <si>
    <t>podsklop: TESTNI SERUMI ZA DOLOČANJE KRVNE SKUPINE</t>
  </si>
  <si>
    <t>TESTNI SERUMI ZA DOLOČANJE KRVNE SKUPINE</t>
  </si>
  <si>
    <t>TESTNI SERUM ANTI-B AB02 10ML</t>
  </si>
  <si>
    <t>za določitev krvne skupine ABO, test temelji na hemaglutinaciji, hiter in zanesljiv test</t>
  </si>
  <si>
    <t xml:space="preserve">TESTNI SERUM ANTI-AB AB03 10ML </t>
  </si>
  <si>
    <t>TESTNI SERUM ANTI-A AB01 10ML</t>
  </si>
  <si>
    <t>podsklop: KARTONČEK PLASTIFICIRAN ZA ABO</t>
  </si>
  <si>
    <t>KARTONČEK PLASTIFICIRAN ZA ABO</t>
  </si>
  <si>
    <t xml:space="preserve">KARTONČEK PLASTIFICIRAN ZA ABO 100 mm x 40 mm </t>
  </si>
  <si>
    <t>podsklop: RAZNI TESTI</t>
  </si>
  <si>
    <t>TEST ZA HITRO ANALIZO URINA NA PATOLOŠKE NEPRAVILNOSTI</t>
  </si>
  <si>
    <t>testni trakovi za določanje naslednjih parametrov: pH vrednost, beljakovine, glukoza, levkociti, nitrit, ketoni, bilirubin, urobilinogen, kri, razmerje med beljakovinami in kreatininom, razmerje pH/kreatinin</t>
  </si>
  <si>
    <t>1 kos = 1 test</t>
  </si>
  <si>
    <t>TEST ZA HITRO UGOTAVLJANJE NOSEČNOSTI</t>
  </si>
  <si>
    <t>testni trakovi, test zagotavlja hitro merjenje koncentracije hormona hCG v urinu, rezultat po max. 5 minutah, zanesljivost min. 99%</t>
  </si>
  <si>
    <t>TEST PRISOTNOSTI STREPTOCOCCUS PYOGENES V ŽRELU</t>
  </si>
  <si>
    <t>hitri kromatografski imunski test za kvalitativno odkrivanje antigenov Streptococcus pyogenes v brisu žrela</t>
  </si>
  <si>
    <t>TEST ZA HITRO UGOTAVLJANJE URINSKE INFEKCIJE</t>
  </si>
  <si>
    <t xml:space="preserve">agarska gojišča za ugotavljanje bakteriurij </t>
  </si>
  <si>
    <t>TEST IGFBP-1 V VAGINALNEM VZORCU ZA NOSEČNICE</t>
  </si>
  <si>
    <t xml:space="preserve">hitri kromatografski imunski test za kvalitativno določanje IGFBP-1 v vaginalnem vzorcu, hiter in zanesljiv test  </t>
  </si>
  <si>
    <t>TEST KALPROTEKTIN 50+200 V BLATU</t>
  </si>
  <si>
    <t xml:space="preserve">hitri kromatografski imunski test za polkvantitativno določanje kalprotektina (hFCP) v vzorcih blata za mejni vrednosti 50 µg/g blata in 200 µg/g blata, hiter in zanesljiv test  </t>
  </si>
  <si>
    <t xml:space="preserve">TEST HELICOBACTER PYLORI V BLATU, S KONTROLO </t>
  </si>
  <si>
    <t xml:space="preserve">hitri kromatografski imunski test za kvalitativno odkrivanje antigenov bakterije Helicobacter pylori (H.pylori) v blatu, hiter in zanesljiv test </t>
  </si>
  <si>
    <t>TEST UREAZNI HELICOBACTER PYLORI V BIOPSIJSKEM VZORCU</t>
  </si>
  <si>
    <t xml:space="preserve">hitri test za kvalitativno ugotavljanje ureazne aktivnosti v biopsijskem vzorcu, hiter in zanesljiv test  </t>
  </si>
  <si>
    <t>TEST ZA DOLOČANJE OKULTNE KRVI V BLATU</t>
  </si>
  <si>
    <t>hitri test za kvalitativno detekcijo okultne krvi v blatu z gvajak metodo, hiter in zanesljiv test</t>
  </si>
  <si>
    <t>TEST INFLUENZA  A IN B, RSV in ADENO RESP. V NAZOFARINKSU</t>
  </si>
  <si>
    <t>hitri kromatografski imunski test za sočasno kvalitativno odkrivanje antigenov influenze tipa A in B, respiratornega sincicijskega virusa in adenovirusa iz vzorca iz nazofarinksa, hiter in zanesljiv test</t>
  </si>
  <si>
    <t>TEST INFEKCIJSKE MONONUKLEOZE V KRVI</t>
  </si>
  <si>
    <t>hitri kromatografski imunski test za kvalitativno določanje heterofilnih protiteles proti infekcijski mononukleozi v vzorcih krvi, hiter in zanesljiv test</t>
  </si>
  <si>
    <t>TEST ROTAVIRUS IN ADENOVIRUS V BLATU, S KONTROLO</t>
  </si>
  <si>
    <t>hitri kromatografski imunski test za kvalitativno določanje rotavirusa in adenovirusu v vzorcih blata, hiter in zanesljiv test</t>
  </si>
  <si>
    <t>podsklop: TESTI ZA VODO</t>
  </si>
  <si>
    <t>TESTI ZA VODO</t>
  </si>
  <si>
    <t>TESTNI LISTIČI ZA TRDOTO VODE</t>
  </si>
  <si>
    <t xml:space="preserve">testni trakovi </t>
  </si>
  <si>
    <t xml:space="preserve">TESTNI LISTIČI ZA TRDOTO VODE </t>
  </si>
  <si>
    <t>testni trakovi, test mora omogočiti merjenje od 0 °d naprej</t>
  </si>
  <si>
    <t>TESTNI LISTIČI ZA VSEBNOST KLORA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</si>
</sst>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80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3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1" fillId="0" borderId="2" xfId="3" applyBorder="1">
      <alignment horizontal="left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IyxTpCdGFF6qWW9F4HHRBS4En/njH0PYddfTZ9ts963bNTiEgdEkQA6WJ+k86NouJNQlYQ0KQQfxzORlLO2vZg==" saltValue="D1p+EPW7UX/CRj0aqY24a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16-08/24, 1. pog. obdobje: 1.6.2024 - 31.5.2025&amp;RStran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0dy3QzFs+GfrROxPJ9Jjy59uHc06eIX9FzbeqNhGL7i1b1F6RaOx60H/7rpqHIyzOC6PXzXcVD0f0Ng2fNPcUQ==" saltValue="Jsm9TEzpVzqx0RJIU+3/1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16-08/24, 1. pog. obdobje: 1.6.2024 - 31.5.2025&amp;RStran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pbxkJBEkLM3i/tch+ZC98POOeKG/5tBLN9sWHhcGVMHXPfTJi1v2kT25VkEw2UiJ5AYPARjIHQLxxy58eRjCwg==" saltValue="1Tiwt/PncrFDhac0aUDBR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16-08/24, 1. pog. obdobje: 1.6.2024 - 31.5.2025&amp;RStran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</sheetData>
  <sheetProtection algorithmName="SHA-512" hashValue="eevkRQawhlD7LwoxALNBWkGdX95//wKWQwFNYIiqGDmCVhItMc6Hx4F7UJt4zTNeDAxeHoG3zt7wHK7Y7c+eNw==" saltValue="Cx1ALKoqrysLwAY9V0BcN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16-08/24, 1. pog. obdobje: 1.6.2024 - 31.5.2025&amp;RStran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6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7" style="1" customWidth="1"/>
    <col min="5" max="5" width="30.7109375" style="1" customWidth="1"/>
    <col min="6" max="6" width="20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53</v>
      </c>
      <c r="C5" s="2" t="s">
        <v>54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85</v>
      </c>
      <c r="B13" s="9">
        <v>1</v>
      </c>
      <c r="C13" s="22" t="s">
        <v>86</v>
      </c>
      <c r="D13" s="22" t="s">
        <v>87</v>
      </c>
      <c r="E13" s="22" t="s">
        <v>88</v>
      </c>
      <c r="F13" s="22" t="s">
        <v>89</v>
      </c>
      <c r="G13" s="22" t="s">
        <v>85</v>
      </c>
      <c r="H13" s="23" t="s">
        <v>90</v>
      </c>
      <c r="I13" s="24">
        <v>600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85</v>
      </c>
      <c r="B14" s="11">
        <v>2</v>
      </c>
      <c r="C14" s="32" t="s">
        <v>91</v>
      </c>
      <c r="D14" s="32" t="s">
        <v>92</v>
      </c>
      <c r="E14" s="32" t="s">
        <v>93</v>
      </c>
      <c r="F14" s="32" t="s">
        <v>94</v>
      </c>
      <c r="G14" s="32" t="s">
        <v>85</v>
      </c>
      <c r="H14" s="33" t="s">
        <v>90</v>
      </c>
      <c r="I14" s="34">
        <v>216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38.25" x14ac:dyDescent="0.25">
      <c r="A15" s="55" t="s">
        <v>85</v>
      </c>
      <c r="B15" s="11">
        <v>3</v>
      </c>
      <c r="C15" s="32" t="s">
        <v>95</v>
      </c>
      <c r="D15" s="32" t="s">
        <v>92</v>
      </c>
      <c r="E15" s="32" t="s">
        <v>93</v>
      </c>
      <c r="F15" s="32" t="s">
        <v>94</v>
      </c>
      <c r="G15" s="32" t="s">
        <v>85</v>
      </c>
      <c r="H15" s="33" t="s">
        <v>90</v>
      </c>
      <c r="I15" s="34">
        <v>85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9" thickBot="1" x14ac:dyDescent="0.3">
      <c r="A16" s="56" t="s">
        <v>85</v>
      </c>
      <c r="B16" s="13">
        <v>4</v>
      </c>
      <c r="C16" s="42" t="s">
        <v>96</v>
      </c>
      <c r="D16" s="42" t="s">
        <v>97</v>
      </c>
      <c r="E16" s="42" t="s">
        <v>98</v>
      </c>
      <c r="F16" s="42" t="s">
        <v>94</v>
      </c>
      <c r="G16" s="42" t="s">
        <v>99</v>
      </c>
      <c r="H16" s="43" t="s">
        <v>90</v>
      </c>
      <c r="I16" s="44">
        <v>300</v>
      </c>
      <c r="J16" s="60"/>
      <c r="K16" s="13">
        <v>1</v>
      </c>
      <c r="L16" s="45"/>
      <c r="M16" s="46"/>
      <c r="N16" s="47">
        <f>IF(M16&gt;0,ROUND(L16/M16,4),0)</f>
        <v>0</v>
      </c>
      <c r="O16" s="48"/>
      <c r="P16" s="49"/>
      <c r="Q16" s="47">
        <f>ROUND(ROUND(N16,4)*(1-O16),4)</f>
        <v>0</v>
      </c>
      <c r="R16" s="47">
        <f>ROUND(ROUND(Q16,4)*(1+P16),4)</f>
        <v>0</v>
      </c>
      <c r="S16" s="47">
        <f>ROUND($I16*Q16,4)</f>
        <v>0</v>
      </c>
      <c r="T16" s="47">
        <f>ROUND($I16*R16,4)</f>
        <v>0</v>
      </c>
      <c r="U16" s="50"/>
      <c r="V16" s="50"/>
      <c r="W16" s="50"/>
      <c r="X16" s="50"/>
      <c r="Y16" s="51"/>
    </row>
    <row r="17" spans="1:25" ht="13.5" thickBot="1" x14ac:dyDescent="0.3">
      <c r="R17" s="61" t="s">
        <v>100</v>
      </c>
      <c r="S17" s="62">
        <f>SUM(S13:S16)</f>
        <v>0</v>
      </c>
      <c r="T17" s="63">
        <f>SUM(T13:T16)</f>
        <v>0</v>
      </c>
    </row>
    <row r="19" spans="1:25" ht="13.5" thickBot="1" x14ac:dyDescent="0.3"/>
    <row r="20" spans="1:25" ht="13.5" thickBot="1" x14ac:dyDescent="0.3">
      <c r="A20" s="52" t="s">
        <v>55</v>
      </c>
      <c r="B20" s="57" t="s">
        <v>101</v>
      </c>
      <c r="C20" s="18" t="s">
        <v>102</v>
      </c>
      <c r="D20" s="18"/>
      <c r="E20" s="18"/>
      <c r="F20" s="18"/>
      <c r="G20" s="18"/>
      <c r="H20" s="18" t="s">
        <v>103</v>
      </c>
      <c r="I20" s="18"/>
      <c r="J20" s="8"/>
      <c r="K20" s="7"/>
      <c r="L20" s="18" t="s">
        <v>104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8"/>
    </row>
    <row r="21" spans="1:25" ht="51.75" thickBot="1" x14ac:dyDescent="0.3">
      <c r="A21" s="53" t="s">
        <v>60</v>
      </c>
      <c r="B21" s="19" t="s">
        <v>61</v>
      </c>
      <c r="C21" s="20" t="s">
        <v>62</v>
      </c>
      <c r="D21" s="20" t="s">
        <v>63</v>
      </c>
      <c r="E21" s="20" t="s">
        <v>64</v>
      </c>
      <c r="F21" s="20" t="s">
        <v>65</v>
      </c>
      <c r="G21" s="20" t="s">
        <v>66</v>
      </c>
      <c r="H21" s="20" t="s">
        <v>67</v>
      </c>
      <c r="I21" s="20" t="s">
        <v>68</v>
      </c>
      <c r="J21" s="21" t="s">
        <v>69</v>
      </c>
      <c r="K21" s="19" t="s">
        <v>70</v>
      </c>
      <c r="L21" s="20" t="s">
        <v>71</v>
      </c>
      <c r="M21" s="20" t="s">
        <v>72</v>
      </c>
      <c r="N21" s="20" t="s">
        <v>73</v>
      </c>
      <c r="O21" s="20" t="s">
        <v>74</v>
      </c>
      <c r="P21" s="20" t="s">
        <v>75</v>
      </c>
      <c r="Q21" s="20" t="s">
        <v>76</v>
      </c>
      <c r="R21" s="20" t="s">
        <v>77</v>
      </c>
      <c r="S21" s="20" t="s">
        <v>78</v>
      </c>
      <c r="T21" s="20" t="s">
        <v>79</v>
      </c>
      <c r="U21" s="20" t="s">
        <v>80</v>
      </c>
      <c r="V21" s="20" t="s">
        <v>81</v>
      </c>
      <c r="W21" s="20" t="s">
        <v>82</v>
      </c>
      <c r="X21" s="20" t="s">
        <v>83</v>
      </c>
      <c r="Y21" s="21" t="s">
        <v>84</v>
      </c>
    </row>
    <row r="22" spans="1:25" ht="38.25" x14ac:dyDescent="0.25">
      <c r="A22" s="54" t="s">
        <v>85</v>
      </c>
      <c r="B22" s="9">
        <v>1</v>
      </c>
      <c r="C22" s="22" t="s">
        <v>105</v>
      </c>
      <c r="D22" s="22" t="s">
        <v>106</v>
      </c>
      <c r="E22" s="22" t="s">
        <v>94</v>
      </c>
      <c r="F22" s="22" t="s">
        <v>107</v>
      </c>
      <c r="G22" s="22" t="s">
        <v>85</v>
      </c>
      <c r="H22" s="23" t="s">
        <v>90</v>
      </c>
      <c r="I22" s="24">
        <v>750</v>
      </c>
      <c r="J22" s="58"/>
      <c r="K22" s="9">
        <v>1</v>
      </c>
      <c r="L22" s="25"/>
      <c r="M22" s="26"/>
      <c r="N22" s="27">
        <f>IF(M22&gt;0,ROUND(L22/M22,4),0)</f>
        <v>0</v>
      </c>
      <c r="O22" s="28"/>
      <c r="P22" s="29"/>
      <c r="Q22" s="27">
        <f>ROUND(ROUND(N22,4)*(1-O22),4)</f>
        <v>0</v>
      </c>
      <c r="R22" s="27">
        <f>ROUND(ROUND(Q22,4)*(1+P22),4)</f>
        <v>0</v>
      </c>
      <c r="S22" s="27">
        <f>ROUND($I22*Q22,4)</f>
        <v>0</v>
      </c>
      <c r="T22" s="27">
        <f>ROUND($I22*R22,4)</f>
        <v>0</v>
      </c>
      <c r="U22" s="30"/>
      <c r="V22" s="30"/>
      <c r="W22" s="30"/>
      <c r="X22" s="30"/>
      <c r="Y22" s="31"/>
    </row>
    <row r="23" spans="1:25" ht="38.25" x14ac:dyDescent="0.25">
      <c r="A23" s="55" t="s">
        <v>85</v>
      </c>
      <c r="B23" s="11">
        <v>2</v>
      </c>
      <c r="C23" s="32" t="s">
        <v>108</v>
      </c>
      <c r="D23" s="32" t="s">
        <v>106</v>
      </c>
      <c r="E23" s="32" t="s">
        <v>109</v>
      </c>
      <c r="F23" s="32" t="s">
        <v>107</v>
      </c>
      <c r="G23" s="32" t="s">
        <v>85</v>
      </c>
      <c r="H23" s="33" t="s">
        <v>90</v>
      </c>
      <c r="I23" s="34">
        <v>50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38.25" x14ac:dyDescent="0.25">
      <c r="A24" s="55" t="s">
        <v>85</v>
      </c>
      <c r="B24" s="11">
        <v>3</v>
      </c>
      <c r="C24" s="32" t="s">
        <v>110</v>
      </c>
      <c r="D24" s="32" t="s">
        <v>106</v>
      </c>
      <c r="E24" s="32" t="s">
        <v>109</v>
      </c>
      <c r="F24" s="32" t="s">
        <v>107</v>
      </c>
      <c r="G24" s="32" t="s">
        <v>85</v>
      </c>
      <c r="H24" s="33" t="s">
        <v>90</v>
      </c>
      <c r="I24" s="34">
        <v>2400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38.25" x14ac:dyDescent="0.25">
      <c r="A25" s="55" t="s">
        <v>85</v>
      </c>
      <c r="B25" s="11">
        <v>4</v>
      </c>
      <c r="C25" s="32" t="s">
        <v>111</v>
      </c>
      <c r="D25" s="32" t="s">
        <v>106</v>
      </c>
      <c r="E25" s="32" t="s">
        <v>112</v>
      </c>
      <c r="F25" s="32" t="s">
        <v>107</v>
      </c>
      <c r="G25" s="32" t="s">
        <v>85</v>
      </c>
      <c r="H25" s="33" t="s">
        <v>90</v>
      </c>
      <c r="I25" s="34">
        <v>1300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38.25" x14ac:dyDescent="0.25">
      <c r="A26" s="55" t="s">
        <v>85</v>
      </c>
      <c r="B26" s="11">
        <v>5</v>
      </c>
      <c r="C26" s="32" t="s">
        <v>113</v>
      </c>
      <c r="D26" s="32" t="s">
        <v>106</v>
      </c>
      <c r="E26" s="32" t="s">
        <v>94</v>
      </c>
      <c r="F26" s="32" t="s">
        <v>107</v>
      </c>
      <c r="G26" s="32" t="s">
        <v>85</v>
      </c>
      <c r="H26" s="33" t="s">
        <v>90</v>
      </c>
      <c r="I26" s="34">
        <v>1600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38.25" x14ac:dyDescent="0.25">
      <c r="A27" s="55" t="s">
        <v>85</v>
      </c>
      <c r="B27" s="11">
        <v>6</v>
      </c>
      <c r="C27" s="32" t="s">
        <v>114</v>
      </c>
      <c r="D27" s="32" t="s">
        <v>106</v>
      </c>
      <c r="E27" s="32" t="s">
        <v>94</v>
      </c>
      <c r="F27" s="32" t="s">
        <v>107</v>
      </c>
      <c r="G27" s="32" t="s">
        <v>85</v>
      </c>
      <c r="H27" s="33" t="s">
        <v>90</v>
      </c>
      <c r="I27" s="34">
        <v>140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39" thickBot="1" x14ac:dyDescent="0.3">
      <c r="A28" s="56" t="s">
        <v>85</v>
      </c>
      <c r="B28" s="13">
        <v>7</v>
      </c>
      <c r="C28" s="42" t="s">
        <v>115</v>
      </c>
      <c r="D28" s="42" t="s">
        <v>106</v>
      </c>
      <c r="E28" s="42" t="s">
        <v>94</v>
      </c>
      <c r="F28" s="42" t="s">
        <v>107</v>
      </c>
      <c r="G28" s="42" t="s">
        <v>85</v>
      </c>
      <c r="H28" s="43" t="s">
        <v>90</v>
      </c>
      <c r="I28" s="44">
        <v>440</v>
      </c>
      <c r="J28" s="60"/>
      <c r="K28" s="13">
        <v>1</v>
      </c>
      <c r="L28" s="45"/>
      <c r="M28" s="46"/>
      <c r="N28" s="47">
        <f>IF(M28&gt;0,ROUND(L28/M28,4),0)</f>
        <v>0</v>
      </c>
      <c r="O28" s="48"/>
      <c r="P28" s="49"/>
      <c r="Q28" s="47">
        <f>ROUND(ROUND(N28,4)*(1-O28),4)</f>
        <v>0</v>
      </c>
      <c r="R28" s="47">
        <f>ROUND(ROUND(Q28,4)*(1+P28),4)</f>
        <v>0</v>
      </c>
      <c r="S28" s="47">
        <f>ROUND($I28*Q28,4)</f>
        <v>0</v>
      </c>
      <c r="T28" s="47">
        <f>ROUND($I28*R28,4)</f>
        <v>0</v>
      </c>
      <c r="U28" s="50"/>
      <c r="V28" s="50"/>
      <c r="W28" s="50"/>
      <c r="X28" s="50"/>
      <c r="Y28" s="51"/>
    </row>
    <row r="29" spans="1:25" ht="13.5" thickBot="1" x14ac:dyDescent="0.3">
      <c r="R29" s="61" t="s">
        <v>100</v>
      </c>
      <c r="S29" s="62">
        <f>SUM(S22:S28)</f>
        <v>0</v>
      </c>
      <c r="T29" s="63">
        <f>SUM(T22:T28)</f>
        <v>0</v>
      </c>
    </row>
    <row r="31" spans="1:25" ht="13.5" thickBot="1" x14ac:dyDescent="0.3"/>
    <row r="32" spans="1:25" ht="13.5" thickBot="1" x14ac:dyDescent="0.3">
      <c r="A32" s="52" t="s">
        <v>55</v>
      </c>
      <c r="B32" s="57" t="s">
        <v>116</v>
      </c>
      <c r="C32" s="18" t="s">
        <v>117</v>
      </c>
      <c r="D32" s="18"/>
      <c r="E32" s="18"/>
      <c r="F32" s="18"/>
      <c r="G32" s="18"/>
      <c r="H32" s="18" t="s">
        <v>103</v>
      </c>
      <c r="I32" s="18"/>
      <c r="J32" s="8"/>
      <c r="K32" s="7"/>
      <c r="L32" s="18" t="s">
        <v>118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8"/>
    </row>
    <row r="33" spans="1:25" ht="51.75" thickBot="1" x14ac:dyDescent="0.3">
      <c r="A33" s="53" t="s">
        <v>60</v>
      </c>
      <c r="B33" s="19" t="s">
        <v>61</v>
      </c>
      <c r="C33" s="20" t="s">
        <v>62</v>
      </c>
      <c r="D33" s="20" t="s">
        <v>63</v>
      </c>
      <c r="E33" s="20" t="s">
        <v>64</v>
      </c>
      <c r="F33" s="20" t="s">
        <v>65</v>
      </c>
      <c r="G33" s="20" t="s">
        <v>66</v>
      </c>
      <c r="H33" s="20" t="s">
        <v>67</v>
      </c>
      <c r="I33" s="20" t="s">
        <v>68</v>
      </c>
      <c r="J33" s="21" t="s">
        <v>69</v>
      </c>
      <c r="K33" s="19" t="s">
        <v>70</v>
      </c>
      <c r="L33" s="20" t="s">
        <v>71</v>
      </c>
      <c r="M33" s="20" t="s">
        <v>72</v>
      </c>
      <c r="N33" s="20" t="s">
        <v>73</v>
      </c>
      <c r="O33" s="20" t="s">
        <v>74</v>
      </c>
      <c r="P33" s="20" t="s">
        <v>75</v>
      </c>
      <c r="Q33" s="20" t="s">
        <v>76</v>
      </c>
      <c r="R33" s="20" t="s">
        <v>77</v>
      </c>
      <c r="S33" s="20" t="s">
        <v>78</v>
      </c>
      <c r="T33" s="20" t="s">
        <v>79</v>
      </c>
      <c r="U33" s="20" t="s">
        <v>80</v>
      </c>
      <c r="V33" s="20" t="s">
        <v>81</v>
      </c>
      <c r="W33" s="20" t="s">
        <v>82</v>
      </c>
      <c r="X33" s="20" t="s">
        <v>83</v>
      </c>
      <c r="Y33" s="21" t="s">
        <v>84</v>
      </c>
    </row>
    <row r="34" spans="1:25" ht="38.25" x14ac:dyDescent="0.25">
      <c r="A34" s="54" t="s">
        <v>85</v>
      </c>
      <c r="B34" s="9">
        <v>1</v>
      </c>
      <c r="C34" s="22" t="s">
        <v>119</v>
      </c>
      <c r="D34" s="22" t="s">
        <v>120</v>
      </c>
      <c r="E34" s="22" t="s">
        <v>121</v>
      </c>
      <c r="F34" s="22" t="s">
        <v>122</v>
      </c>
      <c r="G34" s="22" t="s">
        <v>85</v>
      </c>
      <c r="H34" s="23" t="s">
        <v>90</v>
      </c>
      <c r="I34" s="24">
        <v>96</v>
      </c>
      <c r="J34" s="58"/>
      <c r="K34" s="9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0"/>
      <c r="Y34" s="31"/>
    </row>
    <row r="35" spans="1:25" ht="38.25" x14ac:dyDescent="0.25">
      <c r="A35" s="55" t="s">
        <v>85</v>
      </c>
      <c r="B35" s="11">
        <v>2</v>
      </c>
      <c r="C35" s="32" t="s">
        <v>123</v>
      </c>
      <c r="D35" s="32" t="s">
        <v>120</v>
      </c>
      <c r="E35" s="32" t="s">
        <v>121</v>
      </c>
      <c r="F35" s="32" t="s">
        <v>122</v>
      </c>
      <c r="G35" s="32" t="s">
        <v>85</v>
      </c>
      <c r="H35" s="33" t="s">
        <v>90</v>
      </c>
      <c r="I35" s="34">
        <v>10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38.25" x14ac:dyDescent="0.25">
      <c r="A36" s="55" t="s">
        <v>85</v>
      </c>
      <c r="B36" s="11">
        <v>3</v>
      </c>
      <c r="C36" s="32" t="s">
        <v>124</v>
      </c>
      <c r="D36" s="32" t="s">
        <v>120</v>
      </c>
      <c r="E36" s="32" t="s">
        <v>121</v>
      </c>
      <c r="F36" s="32" t="s">
        <v>122</v>
      </c>
      <c r="G36" s="32" t="s">
        <v>85</v>
      </c>
      <c r="H36" s="33" t="s">
        <v>90</v>
      </c>
      <c r="I36" s="34">
        <v>32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5.5" x14ac:dyDescent="0.25">
      <c r="A37" s="55" t="s">
        <v>85</v>
      </c>
      <c r="B37" s="11">
        <v>4</v>
      </c>
      <c r="C37" s="32" t="s">
        <v>125</v>
      </c>
      <c r="D37" s="32" t="s">
        <v>120</v>
      </c>
      <c r="E37" s="32" t="s">
        <v>126</v>
      </c>
      <c r="F37" s="32" t="s">
        <v>122</v>
      </c>
      <c r="G37" s="32" t="s">
        <v>85</v>
      </c>
      <c r="H37" s="33" t="s">
        <v>90</v>
      </c>
      <c r="I37" s="34">
        <v>33000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26.25" thickBot="1" x14ac:dyDescent="0.3">
      <c r="A38" s="56" t="s">
        <v>85</v>
      </c>
      <c r="B38" s="13">
        <v>5</v>
      </c>
      <c r="C38" s="42" t="s">
        <v>127</v>
      </c>
      <c r="D38" s="42" t="s">
        <v>120</v>
      </c>
      <c r="E38" s="42" t="s">
        <v>128</v>
      </c>
      <c r="F38" s="42" t="s">
        <v>122</v>
      </c>
      <c r="G38" s="42" t="s">
        <v>85</v>
      </c>
      <c r="H38" s="43" t="s">
        <v>90</v>
      </c>
      <c r="I38" s="44">
        <v>800</v>
      </c>
      <c r="J38" s="60"/>
      <c r="K38" s="13">
        <v>1</v>
      </c>
      <c r="L38" s="45"/>
      <c r="M38" s="46"/>
      <c r="N38" s="47">
        <f>IF(M38&gt;0,ROUND(L38/M38,4),0)</f>
        <v>0</v>
      </c>
      <c r="O38" s="48"/>
      <c r="P38" s="49"/>
      <c r="Q38" s="47">
        <f>ROUND(ROUND(N38,4)*(1-O38),4)</f>
        <v>0</v>
      </c>
      <c r="R38" s="47">
        <f>ROUND(ROUND(Q38,4)*(1+P38),4)</f>
        <v>0</v>
      </c>
      <c r="S38" s="47">
        <f>ROUND($I38*Q38,4)</f>
        <v>0</v>
      </c>
      <c r="T38" s="47">
        <f>ROUND($I38*R38,4)</f>
        <v>0</v>
      </c>
      <c r="U38" s="50"/>
      <c r="V38" s="50"/>
      <c r="W38" s="50"/>
      <c r="X38" s="50"/>
      <c r="Y38" s="51"/>
    </row>
    <row r="39" spans="1:25" ht="13.5" thickBot="1" x14ac:dyDescent="0.3">
      <c r="R39" s="61" t="s">
        <v>100</v>
      </c>
      <c r="S39" s="62">
        <f>SUM(S34:S38)</f>
        <v>0</v>
      </c>
      <c r="T39" s="63">
        <f>SUM(T34:T38)</f>
        <v>0</v>
      </c>
    </row>
    <row r="41" spans="1:25" ht="13.5" thickBot="1" x14ac:dyDescent="0.3"/>
    <row r="42" spans="1:25" ht="13.5" thickBot="1" x14ac:dyDescent="0.3">
      <c r="A42" s="52" t="s">
        <v>55</v>
      </c>
      <c r="B42" s="57" t="s">
        <v>129</v>
      </c>
      <c r="C42" s="18" t="s">
        <v>130</v>
      </c>
      <c r="D42" s="18"/>
      <c r="E42" s="18"/>
      <c r="F42" s="18"/>
      <c r="G42" s="18"/>
      <c r="H42" s="18" t="s">
        <v>58</v>
      </c>
      <c r="I42" s="18"/>
      <c r="J42" s="8"/>
      <c r="K42" s="7"/>
      <c r="L42" s="18" t="s">
        <v>131</v>
      </c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8"/>
    </row>
    <row r="43" spans="1:25" ht="51.75" thickBot="1" x14ac:dyDescent="0.3">
      <c r="A43" s="53" t="s">
        <v>60</v>
      </c>
      <c r="B43" s="19" t="s">
        <v>61</v>
      </c>
      <c r="C43" s="20" t="s">
        <v>62</v>
      </c>
      <c r="D43" s="20" t="s">
        <v>63</v>
      </c>
      <c r="E43" s="20" t="s">
        <v>64</v>
      </c>
      <c r="F43" s="20" t="s">
        <v>65</v>
      </c>
      <c r="G43" s="20" t="s">
        <v>66</v>
      </c>
      <c r="H43" s="20" t="s">
        <v>67</v>
      </c>
      <c r="I43" s="20" t="s">
        <v>68</v>
      </c>
      <c r="J43" s="21" t="s">
        <v>69</v>
      </c>
      <c r="K43" s="19" t="s">
        <v>70</v>
      </c>
      <c r="L43" s="20" t="s">
        <v>71</v>
      </c>
      <c r="M43" s="20" t="s">
        <v>72</v>
      </c>
      <c r="N43" s="20" t="s">
        <v>73</v>
      </c>
      <c r="O43" s="20" t="s">
        <v>74</v>
      </c>
      <c r="P43" s="20" t="s">
        <v>75</v>
      </c>
      <c r="Q43" s="20" t="s">
        <v>76</v>
      </c>
      <c r="R43" s="20" t="s">
        <v>77</v>
      </c>
      <c r="S43" s="20" t="s">
        <v>78</v>
      </c>
      <c r="T43" s="20" t="s">
        <v>79</v>
      </c>
      <c r="U43" s="20" t="s">
        <v>80</v>
      </c>
      <c r="V43" s="20" t="s">
        <v>81</v>
      </c>
      <c r="W43" s="20" t="s">
        <v>82</v>
      </c>
      <c r="X43" s="20" t="s">
        <v>83</v>
      </c>
      <c r="Y43" s="21" t="s">
        <v>84</v>
      </c>
    </row>
    <row r="44" spans="1:25" ht="26.25" thickBot="1" x14ac:dyDescent="0.3">
      <c r="A44" s="74" t="s">
        <v>85</v>
      </c>
      <c r="B44" s="75">
        <v>1</v>
      </c>
      <c r="C44" s="64" t="s">
        <v>132</v>
      </c>
      <c r="D44" s="64" t="s">
        <v>133</v>
      </c>
      <c r="E44" s="64" t="s">
        <v>134</v>
      </c>
      <c r="F44" s="64" t="s">
        <v>122</v>
      </c>
      <c r="G44" s="64" t="s">
        <v>85</v>
      </c>
      <c r="H44" s="65" t="s">
        <v>90</v>
      </c>
      <c r="I44" s="66">
        <v>3030</v>
      </c>
      <c r="J44" s="76"/>
      <c r="K44" s="75">
        <v>1</v>
      </c>
      <c r="L44" s="67"/>
      <c r="M44" s="68"/>
      <c r="N44" s="69">
        <f>IF(M44&gt;0,ROUND(L44/M44,4),0)</f>
        <v>0</v>
      </c>
      <c r="O44" s="70"/>
      <c r="P44" s="71"/>
      <c r="Q44" s="69">
        <f>ROUND(ROUND(N44,4)*(1-O44),4)</f>
        <v>0</v>
      </c>
      <c r="R44" s="69">
        <f>ROUND(ROUND(Q44,4)*(1+P44),4)</f>
        <v>0</v>
      </c>
      <c r="S44" s="69">
        <f>ROUND($I44*Q44,4)</f>
        <v>0</v>
      </c>
      <c r="T44" s="69">
        <f>ROUND($I44*R44,4)</f>
        <v>0</v>
      </c>
      <c r="U44" s="72"/>
      <c r="V44" s="72"/>
      <c r="W44" s="72"/>
      <c r="X44" s="72"/>
      <c r="Y44" s="73"/>
    </row>
    <row r="45" spans="1:25" ht="13.5" thickBot="1" x14ac:dyDescent="0.3">
      <c r="R45" s="61" t="s">
        <v>100</v>
      </c>
      <c r="S45" s="62">
        <f>SUM(S44:S44)</f>
        <v>0</v>
      </c>
      <c r="T45" s="63">
        <f>SUM(T44:T44)</f>
        <v>0</v>
      </c>
    </row>
    <row r="47" spans="1:25" ht="13.5" thickBot="1" x14ac:dyDescent="0.3"/>
    <row r="48" spans="1:25" ht="13.5" thickBot="1" x14ac:dyDescent="0.3">
      <c r="A48" s="52" t="s">
        <v>55</v>
      </c>
      <c r="B48" s="57" t="s">
        <v>135</v>
      </c>
      <c r="C48" s="18" t="s">
        <v>136</v>
      </c>
      <c r="D48" s="18"/>
      <c r="E48" s="18"/>
      <c r="F48" s="18"/>
      <c r="G48" s="18"/>
      <c r="H48" s="18" t="s">
        <v>58</v>
      </c>
      <c r="I48" s="18"/>
      <c r="J48" s="8"/>
      <c r="K48" s="7"/>
      <c r="L48" s="18" t="s">
        <v>137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8"/>
    </row>
    <row r="49" spans="1:25" ht="51.75" thickBot="1" x14ac:dyDescent="0.3">
      <c r="A49" s="53" t="s">
        <v>60</v>
      </c>
      <c r="B49" s="19" t="s">
        <v>61</v>
      </c>
      <c r="C49" s="20" t="s">
        <v>62</v>
      </c>
      <c r="D49" s="20" t="s">
        <v>63</v>
      </c>
      <c r="E49" s="20" t="s">
        <v>64</v>
      </c>
      <c r="F49" s="20" t="s">
        <v>65</v>
      </c>
      <c r="G49" s="20" t="s">
        <v>66</v>
      </c>
      <c r="H49" s="20" t="s">
        <v>67</v>
      </c>
      <c r="I49" s="20" t="s">
        <v>68</v>
      </c>
      <c r="J49" s="21" t="s">
        <v>69</v>
      </c>
      <c r="K49" s="19" t="s">
        <v>70</v>
      </c>
      <c r="L49" s="20" t="s">
        <v>71</v>
      </c>
      <c r="M49" s="20" t="s">
        <v>72</v>
      </c>
      <c r="N49" s="20" t="s">
        <v>73</v>
      </c>
      <c r="O49" s="20" t="s">
        <v>74</v>
      </c>
      <c r="P49" s="20" t="s">
        <v>75</v>
      </c>
      <c r="Q49" s="20" t="s">
        <v>76</v>
      </c>
      <c r="R49" s="20" t="s">
        <v>77</v>
      </c>
      <c r="S49" s="20" t="s">
        <v>78</v>
      </c>
      <c r="T49" s="20" t="s">
        <v>79</v>
      </c>
      <c r="U49" s="20" t="s">
        <v>80</v>
      </c>
      <c r="V49" s="20" t="s">
        <v>81</v>
      </c>
      <c r="W49" s="20" t="s">
        <v>82</v>
      </c>
      <c r="X49" s="20" t="s">
        <v>83</v>
      </c>
      <c r="Y49" s="21" t="s">
        <v>84</v>
      </c>
    </row>
    <row r="50" spans="1:25" ht="25.5" x14ac:dyDescent="0.25">
      <c r="A50" s="54" t="s">
        <v>85</v>
      </c>
      <c r="B50" s="9">
        <v>1</v>
      </c>
      <c r="C50" s="22" t="s">
        <v>138</v>
      </c>
      <c r="D50" s="22" t="s">
        <v>139</v>
      </c>
      <c r="E50" s="22" t="s">
        <v>140</v>
      </c>
      <c r="F50" s="22" t="s">
        <v>85</v>
      </c>
      <c r="G50" s="22" t="s">
        <v>85</v>
      </c>
      <c r="H50" s="23" t="s">
        <v>90</v>
      </c>
      <c r="I50" s="24">
        <v>20000</v>
      </c>
      <c r="J50" s="58"/>
      <c r="K50" s="9">
        <v>1</v>
      </c>
      <c r="L50" s="25"/>
      <c r="M50" s="26"/>
      <c r="N50" s="27">
        <f>IF(M50&gt;0,ROUND(L50/M50,4),0)</f>
        <v>0</v>
      </c>
      <c r="O50" s="28"/>
      <c r="P50" s="29"/>
      <c r="Q50" s="27">
        <f>ROUND(ROUND(N50,4)*(1-O50),4)</f>
        <v>0</v>
      </c>
      <c r="R50" s="27">
        <f>ROUND(ROUND(Q50,4)*(1+P50),4)</f>
        <v>0</v>
      </c>
      <c r="S50" s="27">
        <f>ROUND($I50*Q50,4)</f>
        <v>0</v>
      </c>
      <c r="T50" s="27">
        <f>ROUND($I50*R50,4)</f>
        <v>0</v>
      </c>
      <c r="U50" s="30"/>
      <c r="V50" s="30"/>
      <c r="W50" s="30"/>
      <c r="X50" s="30"/>
      <c r="Y50" s="31"/>
    </row>
    <row r="51" spans="1:25" ht="26.25" thickBot="1" x14ac:dyDescent="0.3">
      <c r="A51" s="56" t="s">
        <v>85</v>
      </c>
      <c r="B51" s="13">
        <v>2</v>
      </c>
      <c r="C51" s="42" t="s">
        <v>141</v>
      </c>
      <c r="D51" s="42" t="s">
        <v>139</v>
      </c>
      <c r="E51" s="42" t="s">
        <v>140</v>
      </c>
      <c r="F51" s="42" t="s">
        <v>85</v>
      </c>
      <c r="G51" s="42" t="s">
        <v>85</v>
      </c>
      <c r="H51" s="43" t="s">
        <v>90</v>
      </c>
      <c r="I51" s="44">
        <v>1000</v>
      </c>
      <c r="J51" s="60"/>
      <c r="K51" s="13">
        <v>1</v>
      </c>
      <c r="L51" s="45"/>
      <c r="M51" s="46"/>
      <c r="N51" s="47">
        <f>IF(M51&gt;0,ROUND(L51/M51,4),0)</f>
        <v>0</v>
      </c>
      <c r="O51" s="48"/>
      <c r="P51" s="49"/>
      <c r="Q51" s="47">
        <f>ROUND(ROUND(N51,4)*(1-O51),4)</f>
        <v>0</v>
      </c>
      <c r="R51" s="47">
        <f>ROUND(ROUND(Q51,4)*(1+P51),4)</f>
        <v>0</v>
      </c>
      <c r="S51" s="47">
        <f>ROUND($I51*Q51,4)</f>
        <v>0</v>
      </c>
      <c r="T51" s="47">
        <f>ROUND($I51*R51,4)</f>
        <v>0</v>
      </c>
      <c r="U51" s="50"/>
      <c r="V51" s="50"/>
      <c r="W51" s="50"/>
      <c r="X51" s="50"/>
      <c r="Y51" s="51"/>
    </row>
    <row r="52" spans="1:25" ht="13.5" thickBot="1" x14ac:dyDescent="0.3">
      <c r="R52" s="61" t="s">
        <v>100</v>
      </c>
      <c r="S52" s="62">
        <f>SUM(S50:S51)</f>
        <v>0</v>
      </c>
      <c r="T52" s="63">
        <f>SUM(T50:T51)</f>
        <v>0</v>
      </c>
    </row>
    <row r="54" spans="1:25" ht="13.5" thickBot="1" x14ac:dyDescent="0.3"/>
    <row r="55" spans="1:25" ht="13.5" thickBot="1" x14ac:dyDescent="0.3">
      <c r="A55" s="52" t="s">
        <v>55</v>
      </c>
      <c r="B55" s="57" t="s">
        <v>142</v>
      </c>
      <c r="C55" s="18" t="s">
        <v>143</v>
      </c>
      <c r="D55" s="18"/>
      <c r="E55" s="18"/>
      <c r="F55" s="18"/>
      <c r="G55" s="18"/>
      <c r="H55" s="18" t="s">
        <v>58</v>
      </c>
      <c r="I55" s="18"/>
      <c r="J55" s="8"/>
      <c r="K55" s="7"/>
      <c r="L55" s="18" t="s">
        <v>144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8"/>
    </row>
    <row r="56" spans="1:25" ht="51.75" thickBot="1" x14ac:dyDescent="0.3">
      <c r="A56" s="53" t="s">
        <v>60</v>
      </c>
      <c r="B56" s="19" t="s">
        <v>61</v>
      </c>
      <c r="C56" s="20" t="s">
        <v>62</v>
      </c>
      <c r="D56" s="20" t="s">
        <v>63</v>
      </c>
      <c r="E56" s="20" t="s">
        <v>64</v>
      </c>
      <c r="F56" s="20" t="s">
        <v>65</v>
      </c>
      <c r="G56" s="20" t="s">
        <v>66</v>
      </c>
      <c r="H56" s="20" t="s">
        <v>67</v>
      </c>
      <c r="I56" s="20" t="s">
        <v>68</v>
      </c>
      <c r="J56" s="21" t="s">
        <v>69</v>
      </c>
      <c r="K56" s="19" t="s">
        <v>70</v>
      </c>
      <c r="L56" s="20" t="s">
        <v>71</v>
      </c>
      <c r="M56" s="20" t="s">
        <v>72</v>
      </c>
      <c r="N56" s="20" t="s">
        <v>73</v>
      </c>
      <c r="O56" s="20" t="s">
        <v>74</v>
      </c>
      <c r="P56" s="20" t="s">
        <v>75</v>
      </c>
      <c r="Q56" s="20" t="s">
        <v>76</v>
      </c>
      <c r="R56" s="20" t="s">
        <v>77</v>
      </c>
      <c r="S56" s="20" t="s">
        <v>78</v>
      </c>
      <c r="T56" s="20" t="s">
        <v>79</v>
      </c>
      <c r="U56" s="20" t="s">
        <v>80</v>
      </c>
      <c r="V56" s="20" t="s">
        <v>81</v>
      </c>
      <c r="W56" s="20" t="s">
        <v>82</v>
      </c>
      <c r="X56" s="20" t="s">
        <v>83</v>
      </c>
      <c r="Y56" s="21" t="s">
        <v>84</v>
      </c>
    </row>
    <row r="57" spans="1:25" ht="38.25" x14ac:dyDescent="0.25">
      <c r="A57" s="54" t="s">
        <v>85</v>
      </c>
      <c r="B57" s="9">
        <v>1</v>
      </c>
      <c r="C57" s="22" t="s">
        <v>145</v>
      </c>
      <c r="D57" s="22" t="s">
        <v>146</v>
      </c>
      <c r="E57" s="22" t="s">
        <v>147</v>
      </c>
      <c r="F57" s="22" t="s">
        <v>99</v>
      </c>
      <c r="G57" s="22" t="s">
        <v>85</v>
      </c>
      <c r="H57" s="23" t="s">
        <v>90</v>
      </c>
      <c r="I57" s="24">
        <v>200</v>
      </c>
      <c r="J57" s="58"/>
      <c r="K57" s="9">
        <v>1</v>
      </c>
      <c r="L57" s="25"/>
      <c r="M57" s="26"/>
      <c r="N57" s="27">
        <f>IF(M57&gt;0,ROUND(L57/M57,4),0)</f>
        <v>0</v>
      </c>
      <c r="O57" s="28"/>
      <c r="P57" s="29"/>
      <c r="Q57" s="27">
        <f>ROUND(ROUND(N57,4)*(1-O57),4)</f>
        <v>0</v>
      </c>
      <c r="R57" s="27">
        <f>ROUND(ROUND(Q57,4)*(1+P57),4)</f>
        <v>0</v>
      </c>
      <c r="S57" s="27">
        <f>ROUND($I57*Q57,4)</f>
        <v>0</v>
      </c>
      <c r="T57" s="27">
        <f>ROUND($I57*R57,4)</f>
        <v>0</v>
      </c>
      <c r="U57" s="30"/>
      <c r="V57" s="30"/>
      <c r="W57" s="30"/>
      <c r="X57" s="30"/>
      <c r="Y57" s="31"/>
    </row>
    <row r="58" spans="1:25" ht="38.25" x14ac:dyDescent="0.25">
      <c r="A58" s="55" t="s">
        <v>85</v>
      </c>
      <c r="B58" s="11">
        <v>2</v>
      </c>
      <c r="C58" s="32" t="s">
        <v>148</v>
      </c>
      <c r="D58" s="32" t="s">
        <v>146</v>
      </c>
      <c r="E58" s="32" t="s">
        <v>147</v>
      </c>
      <c r="F58" s="32" t="s">
        <v>99</v>
      </c>
      <c r="G58" s="32" t="s">
        <v>85</v>
      </c>
      <c r="H58" s="33" t="s">
        <v>90</v>
      </c>
      <c r="I58" s="34">
        <v>200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ht="38.25" x14ac:dyDescent="0.25">
      <c r="A59" s="55" t="s">
        <v>85</v>
      </c>
      <c r="B59" s="11">
        <v>3</v>
      </c>
      <c r="C59" s="32" t="s">
        <v>149</v>
      </c>
      <c r="D59" s="32" t="s">
        <v>146</v>
      </c>
      <c r="E59" s="32" t="s">
        <v>147</v>
      </c>
      <c r="F59" s="32" t="s">
        <v>99</v>
      </c>
      <c r="G59" s="32" t="s">
        <v>85</v>
      </c>
      <c r="H59" s="33" t="s">
        <v>90</v>
      </c>
      <c r="I59" s="34">
        <v>2000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26.25" thickBot="1" x14ac:dyDescent="0.3">
      <c r="A60" s="56" t="s">
        <v>85</v>
      </c>
      <c r="B60" s="13">
        <v>4</v>
      </c>
      <c r="C60" s="42" t="s">
        <v>150</v>
      </c>
      <c r="D60" s="42" t="s">
        <v>151</v>
      </c>
      <c r="E60" s="42" t="s">
        <v>152</v>
      </c>
      <c r="F60" s="42" t="s">
        <v>85</v>
      </c>
      <c r="G60" s="42" t="s">
        <v>85</v>
      </c>
      <c r="H60" s="43" t="s">
        <v>90</v>
      </c>
      <c r="I60" s="44">
        <v>20</v>
      </c>
      <c r="J60" s="60"/>
      <c r="K60" s="13">
        <v>1</v>
      </c>
      <c r="L60" s="45"/>
      <c r="M60" s="46"/>
      <c r="N60" s="47">
        <f>IF(M60&gt;0,ROUND(L60/M60,4),0)</f>
        <v>0</v>
      </c>
      <c r="O60" s="48"/>
      <c r="P60" s="49"/>
      <c r="Q60" s="47">
        <f>ROUND(ROUND(N60,4)*(1-O60),4)</f>
        <v>0</v>
      </c>
      <c r="R60" s="47">
        <f>ROUND(ROUND(Q60,4)*(1+P60),4)</f>
        <v>0</v>
      </c>
      <c r="S60" s="47">
        <f>ROUND($I60*Q60,4)</f>
        <v>0</v>
      </c>
      <c r="T60" s="47">
        <f>ROUND($I60*R60,4)</f>
        <v>0</v>
      </c>
      <c r="U60" s="50"/>
      <c r="V60" s="50"/>
      <c r="W60" s="50"/>
      <c r="X60" s="50"/>
      <c r="Y60" s="51"/>
    </row>
    <row r="61" spans="1:25" ht="13.5" thickBot="1" x14ac:dyDescent="0.3">
      <c r="R61" s="61" t="s">
        <v>100</v>
      </c>
      <c r="S61" s="62">
        <f>SUM(S57:S60)</f>
        <v>0</v>
      </c>
      <c r="T61" s="63">
        <f>SUM(T57:T60)</f>
        <v>0</v>
      </c>
    </row>
    <row r="63" spans="1:25" ht="13.5" thickBot="1" x14ac:dyDescent="0.3"/>
    <row r="64" spans="1:25" ht="13.5" thickBot="1" x14ac:dyDescent="0.3">
      <c r="A64" s="52" t="s">
        <v>55</v>
      </c>
      <c r="B64" s="57" t="s">
        <v>153</v>
      </c>
      <c r="C64" s="18" t="s">
        <v>154</v>
      </c>
      <c r="D64" s="18"/>
      <c r="E64" s="18"/>
      <c r="F64" s="18"/>
      <c r="G64" s="18"/>
      <c r="H64" s="18" t="s">
        <v>103</v>
      </c>
      <c r="I64" s="18"/>
      <c r="J64" s="8"/>
      <c r="K64" s="7"/>
      <c r="L64" s="18" t="s">
        <v>155</v>
      </c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8"/>
    </row>
    <row r="65" spans="1:25" ht="51.75" thickBot="1" x14ac:dyDescent="0.3">
      <c r="A65" s="53" t="s">
        <v>60</v>
      </c>
      <c r="B65" s="19" t="s">
        <v>61</v>
      </c>
      <c r="C65" s="20" t="s">
        <v>62</v>
      </c>
      <c r="D65" s="20" t="s">
        <v>63</v>
      </c>
      <c r="E65" s="20" t="s">
        <v>64</v>
      </c>
      <c r="F65" s="20" t="s">
        <v>65</v>
      </c>
      <c r="G65" s="20" t="s">
        <v>66</v>
      </c>
      <c r="H65" s="20" t="s">
        <v>67</v>
      </c>
      <c r="I65" s="20" t="s">
        <v>68</v>
      </c>
      <c r="J65" s="21" t="s">
        <v>69</v>
      </c>
      <c r="K65" s="19" t="s">
        <v>70</v>
      </c>
      <c r="L65" s="20" t="s">
        <v>71</v>
      </c>
      <c r="M65" s="20" t="s">
        <v>72</v>
      </c>
      <c r="N65" s="20" t="s">
        <v>73</v>
      </c>
      <c r="O65" s="20" t="s">
        <v>74</v>
      </c>
      <c r="P65" s="20" t="s">
        <v>75</v>
      </c>
      <c r="Q65" s="20" t="s">
        <v>76</v>
      </c>
      <c r="R65" s="20" t="s">
        <v>77</v>
      </c>
      <c r="S65" s="20" t="s">
        <v>78</v>
      </c>
      <c r="T65" s="20" t="s">
        <v>79</v>
      </c>
      <c r="U65" s="20" t="s">
        <v>80</v>
      </c>
      <c r="V65" s="20" t="s">
        <v>81</v>
      </c>
      <c r="W65" s="20" t="s">
        <v>82</v>
      </c>
      <c r="X65" s="20" t="s">
        <v>83</v>
      </c>
      <c r="Y65" s="21" t="s">
        <v>84</v>
      </c>
    </row>
    <row r="66" spans="1:25" ht="63.75" x14ac:dyDescent="0.25">
      <c r="A66" s="54" t="s">
        <v>85</v>
      </c>
      <c r="B66" s="9">
        <v>1</v>
      </c>
      <c r="C66" s="22" t="s">
        <v>156</v>
      </c>
      <c r="D66" s="22" t="s">
        <v>157</v>
      </c>
      <c r="E66" s="22" t="s">
        <v>158</v>
      </c>
      <c r="F66" s="22" t="s">
        <v>85</v>
      </c>
      <c r="G66" s="22" t="s">
        <v>85</v>
      </c>
      <c r="H66" s="23" t="s">
        <v>90</v>
      </c>
      <c r="I66" s="24">
        <v>840</v>
      </c>
      <c r="J66" s="58"/>
      <c r="K66" s="9">
        <v>1</v>
      </c>
      <c r="L66" s="25"/>
      <c r="M66" s="26"/>
      <c r="N66" s="27">
        <f>IF(M66&gt;0,ROUND(L66/M66,4),0)</f>
        <v>0</v>
      </c>
      <c r="O66" s="28"/>
      <c r="P66" s="29"/>
      <c r="Q66" s="27">
        <f>ROUND(ROUND(N66,4)*(1-O66),4)</f>
        <v>0</v>
      </c>
      <c r="R66" s="27">
        <f>ROUND(ROUND(Q66,4)*(1+P66),4)</f>
        <v>0</v>
      </c>
      <c r="S66" s="27">
        <f>ROUND($I66*Q66,4)</f>
        <v>0</v>
      </c>
      <c r="T66" s="27">
        <f>ROUND($I66*R66,4)</f>
        <v>0</v>
      </c>
      <c r="U66" s="30"/>
      <c r="V66" s="30"/>
      <c r="W66" s="30"/>
      <c r="X66" s="30"/>
      <c r="Y66" s="31"/>
    </row>
    <row r="67" spans="1:25" ht="63.75" x14ac:dyDescent="0.25">
      <c r="A67" s="55" t="s">
        <v>85</v>
      </c>
      <c r="B67" s="11">
        <v>2</v>
      </c>
      <c r="C67" s="32" t="s">
        <v>159</v>
      </c>
      <c r="D67" s="32" t="s">
        <v>157</v>
      </c>
      <c r="E67" s="32" t="s">
        <v>158</v>
      </c>
      <c r="F67" s="32" t="s">
        <v>85</v>
      </c>
      <c r="G67" s="32" t="s">
        <v>85</v>
      </c>
      <c r="H67" s="33" t="s">
        <v>90</v>
      </c>
      <c r="I67" s="34">
        <v>360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64.5" thickBot="1" x14ac:dyDescent="0.3">
      <c r="A68" s="56" t="s">
        <v>85</v>
      </c>
      <c r="B68" s="13">
        <v>3</v>
      </c>
      <c r="C68" s="42" t="s">
        <v>160</v>
      </c>
      <c r="D68" s="42" t="s">
        <v>157</v>
      </c>
      <c r="E68" s="42" t="s">
        <v>158</v>
      </c>
      <c r="F68" s="42" t="s">
        <v>85</v>
      </c>
      <c r="G68" s="42" t="s">
        <v>85</v>
      </c>
      <c r="H68" s="43" t="s">
        <v>90</v>
      </c>
      <c r="I68" s="44">
        <v>88</v>
      </c>
      <c r="J68" s="60"/>
      <c r="K68" s="13">
        <v>1</v>
      </c>
      <c r="L68" s="45"/>
      <c r="M68" s="46"/>
      <c r="N68" s="47">
        <f>IF(M68&gt;0,ROUND(L68/M68,4),0)</f>
        <v>0</v>
      </c>
      <c r="O68" s="48"/>
      <c r="P68" s="49"/>
      <c r="Q68" s="47">
        <f>ROUND(ROUND(N68,4)*(1-O68),4)</f>
        <v>0</v>
      </c>
      <c r="R68" s="47">
        <f>ROUND(ROUND(Q68,4)*(1+P68),4)</f>
        <v>0</v>
      </c>
      <c r="S68" s="47">
        <f>ROUND($I68*Q68,4)</f>
        <v>0</v>
      </c>
      <c r="T68" s="47">
        <f>ROUND($I68*R68,4)</f>
        <v>0</v>
      </c>
      <c r="U68" s="50"/>
      <c r="V68" s="50"/>
      <c r="W68" s="50"/>
      <c r="X68" s="50"/>
      <c r="Y68" s="51"/>
    </row>
    <row r="69" spans="1:25" ht="13.5" thickBot="1" x14ac:dyDescent="0.3">
      <c r="R69" s="61" t="s">
        <v>100</v>
      </c>
      <c r="S69" s="62">
        <f>SUM(S66:S68)</f>
        <v>0</v>
      </c>
      <c r="T69" s="63">
        <f>SUM(T66:T68)</f>
        <v>0</v>
      </c>
    </row>
    <row r="71" spans="1:25" ht="13.5" thickBot="1" x14ac:dyDescent="0.3"/>
    <row r="72" spans="1:25" ht="13.5" thickBot="1" x14ac:dyDescent="0.3">
      <c r="A72" s="52" t="s">
        <v>55</v>
      </c>
      <c r="B72" s="57" t="s">
        <v>161</v>
      </c>
      <c r="C72" s="18" t="s">
        <v>162</v>
      </c>
      <c r="D72" s="18"/>
      <c r="E72" s="18"/>
      <c r="F72" s="18"/>
      <c r="G72" s="18"/>
      <c r="H72" s="18" t="s">
        <v>103</v>
      </c>
      <c r="I72" s="18"/>
      <c r="J72" s="8"/>
      <c r="K72" s="7"/>
      <c r="L72" s="18" t="s">
        <v>163</v>
      </c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8"/>
    </row>
    <row r="73" spans="1:25" ht="51.75" thickBot="1" x14ac:dyDescent="0.3">
      <c r="A73" s="53" t="s">
        <v>60</v>
      </c>
      <c r="B73" s="19" t="s">
        <v>61</v>
      </c>
      <c r="C73" s="20" t="s">
        <v>62</v>
      </c>
      <c r="D73" s="20" t="s">
        <v>63</v>
      </c>
      <c r="E73" s="20" t="s">
        <v>64</v>
      </c>
      <c r="F73" s="20" t="s">
        <v>65</v>
      </c>
      <c r="G73" s="20" t="s">
        <v>66</v>
      </c>
      <c r="H73" s="20" t="s">
        <v>67</v>
      </c>
      <c r="I73" s="20" t="s">
        <v>68</v>
      </c>
      <c r="J73" s="21" t="s">
        <v>69</v>
      </c>
      <c r="K73" s="19" t="s">
        <v>70</v>
      </c>
      <c r="L73" s="20" t="s">
        <v>71</v>
      </c>
      <c r="M73" s="20" t="s">
        <v>72</v>
      </c>
      <c r="N73" s="20" t="s">
        <v>73</v>
      </c>
      <c r="O73" s="20" t="s">
        <v>74</v>
      </c>
      <c r="P73" s="20" t="s">
        <v>75</v>
      </c>
      <c r="Q73" s="20" t="s">
        <v>76</v>
      </c>
      <c r="R73" s="20" t="s">
        <v>77</v>
      </c>
      <c r="S73" s="20" t="s">
        <v>78</v>
      </c>
      <c r="T73" s="20" t="s">
        <v>79</v>
      </c>
      <c r="U73" s="20" t="s">
        <v>80</v>
      </c>
      <c r="V73" s="20" t="s">
        <v>81</v>
      </c>
      <c r="W73" s="20" t="s">
        <v>82</v>
      </c>
      <c r="X73" s="20" t="s">
        <v>83</v>
      </c>
      <c r="Y73" s="21" t="s">
        <v>84</v>
      </c>
    </row>
    <row r="74" spans="1:25" ht="51.75" thickBot="1" x14ac:dyDescent="0.3">
      <c r="A74" s="74" t="s">
        <v>85</v>
      </c>
      <c r="B74" s="75">
        <v>1</v>
      </c>
      <c r="C74" s="64" t="s">
        <v>164</v>
      </c>
      <c r="D74" s="64" t="s">
        <v>165</v>
      </c>
      <c r="E74" s="64" t="s">
        <v>166</v>
      </c>
      <c r="F74" s="64" t="s">
        <v>167</v>
      </c>
      <c r="G74" s="64" t="s">
        <v>85</v>
      </c>
      <c r="H74" s="65" t="s">
        <v>90</v>
      </c>
      <c r="I74" s="66">
        <v>80</v>
      </c>
      <c r="J74" s="76"/>
      <c r="K74" s="75">
        <v>1</v>
      </c>
      <c r="L74" s="67"/>
      <c r="M74" s="68"/>
      <c r="N74" s="69">
        <f>IF(M74&gt;0,ROUND(L74/M74,4),0)</f>
        <v>0</v>
      </c>
      <c r="O74" s="70"/>
      <c r="P74" s="71"/>
      <c r="Q74" s="69">
        <f>ROUND(ROUND(N74,4)*(1-O74),4)</f>
        <v>0</v>
      </c>
      <c r="R74" s="69">
        <f>ROUND(ROUND(Q74,4)*(1+P74),4)</f>
        <v>0</v>
      </c>
      <c r="S74" s="69">
        <f>ROUND($I74*Q74,4)</f>
        <v>0</v>
      </c>
      <c r="T74" s="69">
        <f>ROUND($I74*R74,4)</f>
        <v>0</v>
      </c>
      <c r="U74" s="72"/>
      <c r="V74" s="72"/>
      <c r="W74" s="72"/>
      <c r="X74" s="72"/>
      <c r="Y74" s="73"/>
    </row>
    <row r="75" spans="1:25" ht="13.5" thickBot="1" x14ac:dyDescent="0.3">
      <c r="R75" s="61" t="s">
        <v>100</v>
      </c>
      <c r="S75" s="62">
        <f>SUM(S74:S74)</f>
        <v>0</v>
      </c>
      <c r="T75" s="63">
        <f>SUM(T74:T74)</f>
        <v>0</v>
      </c>
    </row>
    <row r="77" spans="1:25" ht="13.5" thickBot="1" x14ac:dyDescent="0.3"/>
    <row r="78" spans="1:25" ht="13.5" thickBot="1" x14ac:dyDescent="0.3">
      <c r="A78" s="52" t="s">
        <v>55</v>
      </c>
      <c r="B78" s="57" t="s">
        <v>168</v>
      </c>
      <c r="C78" s="18" t="s">
        <v>169</v>
      </c>
      <c r="D78" s="18"/>
      <c r="E78" s="18"/>
      <c r="F78" s="18"/>
      <c r="G78" s="18"/>
      <c r="H78" s="18" t="s">
        <v>58</v>
      </c>
      <c r="I78" s="18"/>
      <c r="J78" s="8"/>
      <c r="K78" s="7"/>
      <c r="L78" s="18" t="s">
        <v>170</v>
      </c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8"/>
    </row>
    <row r="79" spans="1:25" ht="51.75" thickBot="1" x14ac:dyDescent="0.3">
      <c r="A79" s="53" t="s">
        <v>60</v>
      </c>
      <c r="B79" s="19" t="s">
        <v>61</v>
      </c>
      <c r="C79" s="20" t="s">
        <v>62</v>
      </c>
      <c r="D79" s="20" t="s">
        <v>63</v>
      </c>
      <c r="E79" s="20" t="s">
        <v>171</v>
      </c>
      <c r="F79" s="20" t="s">
        <v>65</v>
      </c>
      <c r="G79" s="20" t="s">
        <v>66</v>
      </c>
      <c r="H79" s="20" t="s">
        <v>67</v>
      </c>
      <c r="I79" s="20" t="s">
        <v>68</v>
      </c>
      <c r="J79" s="21" t="s">
        <v>69</v>
      </c>
      <c r="K79" s="19" t="s">
        <v>70</v>
      </c>
      <c r="L79" s="20" t="s">
        <v>71</v>
      </c>
      <c r="M79" s="20" t="s">
        <v>72</v>
      </c>
      <c r="N79" s="20" t="s">
        <v>73</v>
      </c>
      <c r="O79" s="20" t="s">
        <v>74</v>
      </c>
      <c r="P79" s="20" t="s">
        <v>75</v>
      </c>
      <c r="Q79" s="20" t="s">
        <v>76</v>
      </c>
      <c r="R79" s="20" t="s">
        <v>77</v>
      </c>
      <c r="S79" s="20" t="s">
        <v>78</v>
      </c>
      <c r="T79" s="20" t="s">
        <v>79</v>
      </c>
      <c r="U79" s="20" t="s">
        <v>80</v>
      </c>
      <c r="V79" s="20" t="s">
        <v>81</v>
      </c>
      <c r="W79" s="20" t="s">
        <v>82</v>
      </c>
      <c r="X79" s="20" t="s">
        <v>83</v>
      </c>
      <c r="Y79" s="21" t="s">
        <v>84</v>
      </c>
    </row>
    <row r="80" spans="1:25" x14ac:dyDescent="0.25">
      <c r="A80" s="54" t="s">
        <v>85</v>
      </c>
      <c r="B80" s="9">
        <v>1</v>
      </c>
      <c r="C80" s="22" t="s">
        <v>172</v>
      </c>
      <c r="D80" s="22" t="s">
        <v>173</v>
      </c>
      <c r="E80" s="22" t="s">
        <v>174</v>
      </c>
      <c r="F80" s="22" t="s">
        <v>85</v>
      </c>
      <c r="G80" s="22" t="s">
        <v>85</v>
      </c>
      <c r="H80" s="23" t="s">
        <v>90</v>
      </c>
      <c r="I80" s="24">
        <v>32</v>
      </c>
      <c r="J80" s="58"/>
      <c r="K80" s="9">
        <v>1</v>
      </c>
      <c r="L80" s="25"/>
      <c r="M80" s="26"/>
      <c r="N80" s="27">
        <f>IF(M80&gt;0,ROUND(L80/M80,4),0)</f>
        <v>0</v>
      </c>
      <c r="O80" s="28"/>
      <c r="P80" s="29"/>
      <c r="Q80" s="27">
        <f>ROUND(ROUND(N80,4)*(1-O80),4)</f>
        <v>0</v>
      </c>
      <c r="R80" s="27">
        <f>ROUND(ROUND(Q80,4)*(1+P80),4)</f>
        <v>0</v>
      </c>
      <c r="S80" s="27">
        <f>ROUND($I80*Q80,4)</f>
        <v>0</v>
      </c>
      <c r="T80" s="27">
        <f>ROUND($I80*R80,4)</f>
        <v>0</v>
      </c>
      <c r="U80" s="30"/>
      <c r="V80" s="30"/>
      <c r="W80" s="30"/>
      <c r="X80" s="30"/>
      <c r="Y80" s="31"/>
    </row>
    <row r="81" spans="1:25" x14ac:dyDescent="0.25">
      <c r="A81" s="55" t="s">
        <v>85</v>
      </c>
      <c r="B81" s="11">
        <v>2</v>
      </c>
      <c r="C81" s="32" t="s">
        <v>175</v>
      </c>
      <c r="D81" s="32" t="s">
        <v>173</v>
      </c>
      <c r="E81" s="32" t="s">
        <v>176</v>
      </c>
      <c r="F81" s="32" t="s">
        <v>85</v>
      </c>
      <c r="G81" s="32" t="s">
        <v>85</v>
      </c>
      <c r="H81" s="33" t="s">
        <v>177</v>
      </c>
      <c r="I81" s="34">
        <v>11200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x14ac:dyDescent="0.25">
      <c r="A82" s="55" t="s">
        <v>85</v>
      </c>
      <c r="B82" s="11">
        <v>3</v>
      </c>
      <c r="C82" s="32" t="s">
        <v>178</v>
      </c>
      <c r="D82" s="32" t="s">
        <v>173</v>
      </c>
      <c r="E82" s="32" t="s">
        <v>179</v>
      </c>
      <c r="F82" s="32" t="s">
        <v>85</v>
      </c>
      <c r="G82" s="32" t="s">
        <v>85</v>
      </c>
      <c r="H82" s="33" t="s">
        <v>177</v>
      </c>
      <c r="I82" s="34">
        <v>100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x14ac:dyDescent="0.25">
      <c r="A83" s="55" t="s">
        <v>85</v>
      </c>
      <c r="B83" s="11">
        <v>4</v>
      </c>
      <c r="C83" s="32" t="s">
        <v>180</v>
      </c>
      <c r="D83" s="32" t="s">
        <v>173</v>
      </c>
      <c r="E83" s="32" t="s">
        <v>181</v>
      </c>
      <c r="F83" s="32" t="s">
        <v>85</v>
      </c>
      <c r="G83" s="32" t="s">
        <v>85</v>
      </c>
      <c r="H83" s="33" t="s">
        <v>177</v>
      </c>
      <c r="I83" s="34">
        <v>5000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x14ac:dyDescent="0.25">
      <c r="A84" s="55" t="s">
        <v>85</v>
      </c>
      <c r="B84" s="11">
        <v>5</v>
      </c>
      <c r="C84" s="32" t="s">
        <v>182</v>
      </c>
      <c r="D84" s="32" t="s">
        <v>173</v>
      </c>
      <c r="E84" s="32" t="s">
        <v>176</v>
      </c>
      <c r="F84" s="32" t="s">
        <v>85</v>
      </c>
      <c r="G84" s="32" t="s">
        <v>85</v>
      </c>
      <c r="H84" s="33" t="s">
        <v>177</v>
      </c>
      <c r="I84" s="34">
        <v>1000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x14ac:dyDescent="0.25">
      <c r="A85" s="55" t="s">
        <v>85</v>
      </c>
      <c r="B85" s="11">
        <v>6</v>
      </c>
      <c r="C85" s="32" t="s">
        <v>183</v>
      </c>
      <c r="D85" s="32" t="s">
        <v>173</v>
      </c>
      <c r="E85" s="32" t="s">
        <v>176</v>
      </c>
      <c r="F85" s="32" t="s">
        <v>85</v>
      </c>
      <c r="G85" s="32" t="s">
        <v>85</v>
      </c>
      <c r="H85" s="33" t="s">
        <v>177</v>
      </c>
      <c r="I85" s="34">
        <v>1000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0"/>
      <c r="Y85" s="41"/>
    </row>
    <row r="86" spans="1:25" x14ac:dyDescent="0.25">
      <c r="A86" s="55" t="s">
        <v>85</v>
      </c>
      <c r="B86" s="11">
        <v>7</v>
      </c>
      <c r="C86" s="32" t="s">
        <v>184</v>
      </c>
      <c r="D86" s="32" t="s">
        <v>173</v>
      </c>
      <c r="E86" s="32" t="s">
        <v>185</v>
      </c>
      <c r="F86" s="32" t="s">
        <v>85</v>
      </c>
      <c r="G86" s="32" t="s">
        <v>85</v>
      </c>
      <c r="H86" s="33" t="s">
        <v>177</v>
      </c>
      <c r="I86" s="34">
        <v>10000</v>
      </c>
      <c r="J86" s="59"/>
      <c r="K86" s="11">
        <v>1</v>
      </c>
      <c r="L86" s="35"/>
      <c r="M86" s="36"/>
      <c r="N86" s="37">
        <f>IF(M86&gt;0,ROUND(L86/M86,4),0)</f>
        <v>0</v>
      </c>
      <c r="O86" s="38"/>
      <c r="P86" s="39"/>
      <c r="Q86" s="37">
        <f>ROUND(ROUND(N86,4)*(1-O86),4)</f>
        <v>0</v>
      </c>
      <c r="R86" s="37">
        <f>ROUND(ROUND(Q86,4)*(1+P86),4)</f>
        <v>0</v>
      </c>
      <c r="S86" s="37">
        <f>ROUND($I86*Q86,4)</f>
        <v>0</v>
      </c>
      <c r="T86" s="37">
        <f>ROUND($I86*R86,4)</f>
        <v>0</v>
      </c>
      <c r="U86" s="40"/>
      <c r="V86" s="40"/>
      <c r="W86" s="40"/>
      <c r="X86" s="40"/>
      <c r="Y86" s="41"/>
    </row>
    <row r="87" spans="1:25" x14ac:dyDescent="0.25">
      <c r="A87" s="55" t="s">
        <v>85</v>
      </c>
      <c r="B87" s="11">
        <v>8</v>
      </c>
      <c r="C87" s="32" t="s">
        <v>186</v>
      </c>
      <c r="D87" s="32" t="s">
        <v>173</v>
      </c>
      <c r="E87" s="32" t="s">
        <v>174</v>
      </c>
      <c r="F87" s="32" t="s">
        <v>85</v>
      </c>
      <c r="G87" s="32" t="s">
        <v>85</v>
      </c>
      <c r="H87" s="33" t="s">
        <v>90</v>
      </c>
      <c r="I87" s="34">
        <v>151</v>
      </c>
      <c r="J87" s="59"/>
      <c r="K87" s="11">
        <v>1</v>
      </c>
      <c r="L87" s="35"/>
      <c r="M87" s="36"/>
      <c r="N87" s="37">
        <f>IF(M87&gt;0,ROUND(L87/M87,4),0)</f>
        <v>0</v>
      </c>
      <c r="O87" s="38"/>
      <c r="P87" s="39"/>
      <c r="Q87" s="37">
        <f>ROUND(ROUND(N87,4)*(1-O87),4)</f>
        <v>0</v>
      </c>
      <c r="R87" s="37">
        <f>ROUND(ROUND(Q87,4)*(1+P87),4)</f>
        <v>0</v>
      </c>
      <c r="S87" s="37">
        <f>ROUND($I87*Q87,4)</f>
        <v>0</v>
      </c>
      <c r="T87" s="37">
        <f>ROUND($I87*R87,4)</f>
        <v>0</v>
      </c>
      <c r="U87" s="40"/>
      <c r="V87" s="40"/>
      <c r="W87" s="40"/>
      <c r="X87" s="40"/>
      <c r="Y87" s="41"/>
    </row>
    <row r="88" spans="1:25" x14ac:dyDescent="0.25">
      <c r="A88" s="55" t="s">
        <v>85</v>
      </c>
      <c r="B88" s="11">
        <v>9</v>
      </c>
      <c r="C88" s="32" t="s">
        <v>187</v>
      </c>
      <c r="D88" s="32" t="s">
        <v>173</v>
      </c>
      <c r="E88" s="32" t="s">
        <v>176</v>
      </c>
      <c r="F88" s="32" t="s">
        <v>85</v>
      </c>
      <c r="G88" s="32" t="s">
        <v>85</v>
      </c>
      <c r="H88" s="33" t="s">
        <v>177</v>
      </c>
      <c r="I88" s="34">
        <v>23400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0"/>
      <c r="Y88" s="41"/>
    </row>
    <row r="89" spans="1:25" x14ac:dyDescent="0.25">
      <c r="A89" s="55" t="s">
        <v>85</v>
      </c>
      <c r="B89" s="11">
        <v>10</v>
      </c>
      <c r="C89" s="32" t="s">
        <v>188</v>
      </c>
      <c r="D89" s="32" t="s">
        <v>173</v>
      </c>
      <c r="E89" s="32" t="s">
        <v>189</v>
      </c>
      <c r="F89" s="32" t="s">
        <v>85</v>
      </c>
      <c r="G89" s="32" t="s">
        <v>85</v>
      </c>
      <c r="H89" s="33" t="s">
        <v>177</v>
      </c>
      <c r="I89" s="34">
        <v>430000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x14ac:dyDescent="0.25">
      <c r="A90" s="55" t="s">
        <v>85</v>
      </c>
      <c r="B90" s="11">
        <v>11</v>
      </c>
      <c r="C90" s="32" t="s">
        <v>190</v>
      </c>
      <c r="D90" s="32" t="s">
        <v>173</v>
      </c>
      <c r="E90" s="32" t="s">
        <v>176</v>
      </c>
      <c r="F90" s="32" t="s">
        <v>85</v>
      </c>
      <c r="G90" s="32" t="s">
        <v>85</v>
      </c>
      <c r="H90" s="33" t="s">
        <v>177</v>
      </c>
      <c r="I90" s="34">
        <v>2000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0"/>
      <c r="Y90" s="41"/>
    </row>
    <row r="91" spans="1:25" x14ac:dyDescent="0.25">
      <c r="A91" s="55" t="s">
        <v>85</v>
      </c>
      <c r="B91" s="11">
        <v>12</v>
      </c>
      <c r="C91" s="32" t="s">
        <v>191</v>
      </c>
      <c r="D91" s="32" t="s">
        <v>173</v>
      </c>
      <c r="E91" s="32" t="s">
        <v>192</v>
      </c>
      <c r="F91" s="32" t="s">
        <v>85</v>
      </c>
      <c r="G91" s="32" t="s">
        <v>85</v>
      </c>
      <c r="H91" s="33" t="s">
        <v>177</v>
      </c>
      <c r="I91" s="34">
        <v>10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0"/>
      <c r="Y91" s="41"/>
    </row>
    <row r="92" spans="1:25" x14ac:dyDescent="0.25">
      <c r="A92" s="55" t="s">
        <v>85</v>
      </c>
      <c r="B92" s="11">
        <v>13</v>
      </c>
      <c r="C92" s="32" t="s">
        <v>193</v>
      </c>
      <c r="D92" s="32" t="s">
        <v>173</v>
      </c>
      <c r="E92" s="32" t="s">
        <v>194</v>
      </c>
      <c r="F92" s="32" t="s">
        <v>85</v>
      </c>
      <c r="G92" s="32" t="s">
        <v>85</v>
      </c>
      <c r="H92" s="33" t="s">
        <v>177</v>
      </c>
      <c r="I92" s="34">
        <v>1</v>
      </c>
      <c r="J92" s="59"/>
      <c r="K92" s="11">
        <v>1</v>
      </c>
      <c r="L92" s="35"/>
      <c r="M92" s="36"/>
      <c r="N92" s="37">
        <f>IF(M92&gt;0,ROUND(L92/M92,4),0)</f>
        <v>0</v>
      </c>
      <c r="O92" s="38"/>
      <c r="P92" s="39"/>
      <c r="Q92" s="37">
        <f>ROUND(ROUND(N92,4)*(1-O92),4)</f>
        <v>0</v>
      </c>
      <c r="R92" s="37">
        <f>ROUND(ROUND(Q92,4)*(1+P92),4)</f>
        <v>0</v>
      </c>
      <c r="S92" s="37">
        <f>ROUND($I92*Q92,4)</f>
        <v>0</v>
      </c>
      <c r="T92" s="37">
        <f>ROUND($I92*R92,4)</f>
        <v>0</v>
      </c>
      <c r="U92" s="40"/>
      <c r="V92" s="40"/>
      <c r="W92" s="40"/>
      <c r="X92" s="40"/>
      <c r="Y92" s="41"/>
    </row>
    <row r="93" spans="1:25" x14ac:dyDescent="0.25">
      <c r="A93" s="55" t="s">
        <v>85</v>
      </c>
      <c r="B93" s="11">
        <v>14</v>
      </c>
      <c r="C93" s="32" t="s">
        <v>195</v>
      </c>
      <c r="D93" s="32" t="s">
        <v>173</v>
      </c>
      <c r="E93" s="32" t="s">
        <v>174</v>
      </c>
      <c r="F93" s="32" t="s">
        <v>85</v>
      </c>
      <c r="G93" s="32" t="s">
        <v>85</v>
      </c>
      <c r="H93" s="33" t="s">
        <v>90</v>
      </c>
      <c r="I93" s="34">
        <v>126</v>
      </c>
      <c r="J93" s="59"/>
      <c r="K93" s="11">
        <v>1</v>
      </c>
      <c r="L93" s="35"/>
      <c r="M93" s="36"/>
      <c r="N93" s="37">
        <f>IF(M93&gt;0,ROUND(L93/M93,4),0)</f>
        <v>0</v>
      </c>
      <c r="O93" s="38"/>
      <c r="P93" s="39"/>
      <c r="Q93" s="37">
        <f>ROUND(ROUND(N93,4)*(1-O93),4)</f>
        <v>0</v>
      </c>
      <c r="R93" s="37">
        <f>ROUND(ROUND(Q93,4)*(1+P93),4)</f>
        <v>0</v>
      </c>
      <c r="S93" s="37">
        <f>ROUND($I93*Q93,4)</f>
        <v>0</v>
      </c>
      <c r="T93" s="37">
        <f>ROUND($I93*R93,4)</f>
        <v>0</v>
      </c>
      <c r="U93" s="40"/>
      <c r="V93" s="40"/>
      <c r="W93" s="40"/>
      <c r="X93" s="40"/>
      <c r="Y93" s="41"/>
    </row>
    <row r="94" spans="1:25" x14ac:dyDescent="0.25">
      <c r="A94" s="55" t="s">
        <v>85</v>
      </c>
      <c r="B94" s="11">
        <v>15</v>
      </c>
      <c r="C94" s="32" t="s">
        <v>196</v>
      </c>
      <c r="D94" s="32" t="s">
        <v>173</v>
      </c>
      <c r="E94" s="32" t="s">
        <v>176</v>
      </c>
      <c r="F94" s="32" t="s">
        <v>85</v>
      </c>
      <c r="G94" s="32" t="s">
        <v>85</v>
      </c>
      <c r="H94" s="33" t="s">
        <v>177</v>
      </c>
      <c r="I94" s="34">
        <v>5000</v>
      </c>
      <c r="J94" s="59"/>
      <c r="K94" s="11">
        <v>1</v>
      </c>
      <c r="L94" s="35"/>
      <c r="M94" s="36"/>
      <c r="N94" s="37">
        <f>IF(M94&gt;0,ROUND(L94/M94,4),0)</f>
        <v>0</v>
      </c>
      <c r="O94" s="38"/>
      <c r="P94" s="39"/>
      <c r="Q94" s="37">
        <f>ROUND(ROUND(N94,4)*(1-O94),4)</f>
        <v>0</v>
      </c>
      <c r="R94" s="37">
        <f>ROUND(ROUND(Q94,4)*(1+P94),4)</f>
        <v>0</v>
      </c>
      <c r="S94" s="37">
        <f>ROUND($I94*Q94,4)</f>
        <v>0</v>
      </c>
      <c r="T94" s="37">
        <f>ROUND($I94*R94,4)</f>
        <v>0</v>
      </c>
      <c r="U94" s="40"/>
      <c r="V94" s="40"/>
      <c r="W94" s="40"/>
      <c r="X94" s="40"/>
      <c r="Y94" s="41"/>
    </row>
    <row r="95" spans="1:25" x14ac:dyDescent="0.25">
      <c r="A95" s="55" t="s">
        <v>85</v>
      </c>
      <c r="B95" s="11">
        <v>16</v>
      </c>
      <c r="C95" s="32" t="s">
        <v>197</v>
      </c>
      <c r="D95" s="32" t="s">
        <v>173</v>
      </c>
      <c r="E95" s="32" t="s">
        <v>179</v>
      </c>
      <c r="F95" s="32" t="s">
        <v>85</v>
      </c>
      <c r="G95" s="32" t="s">
        <v>85</v>
      </c>
      <c r="H95" s="33" t="s">
        <v>177</v>
      </c>
      <c r="I95" s="34">
        <v>100</v>
      </c>
      <c r="J95" s="59"/>
      <c r="K95" s="11">
        <v>1</v>
      </c>
      <c r="L95" s="35"/>
      <c r="M95" s="36"/>
      <c r="N95" s="37">
        <f>IF(M95&gt;0,ROUND(L95/M95,4),0)</f>
        <v>0</v>
      </c>
      <c r="O95" s="38"/>
      <c r="P95" s="39"/>
      <c r="Q95" s="37">
        <f>ROUND(ROUND(N95,4)*(1-O95),4)</f>
        <v>0</v>
      </c>
      <c r="R95" s="37">
        <f>ROUND(ROUND(Q95,4)*(1+P95),4)</f>
        <v>0</v>
      </c>
      <c r="S95" s="37">
        <f>ROUND($I95*Q95,4)</f>
        <v>0</v>
      </c>
      <c r="T95" s="37">
        <f>ROUND($I95*R95,4)</f>
        <v>0</v>
      </c>
      <c r="U95" s="40"/>
      <c r="V95" s="40"/>
      <c r="W95" s="40"/>
      <c r="X95" s="40"/>
      <c r="Y95" s="41"/>
    </row>
    <row r="96" spans="1:25" x14ac:dyDescent="0.25">
      <c r="A96" s="55" t="s">
        <v>85</v>
      </c>
      <c r="B96" s="11">
        <v>17</v>
      </c>
      <c r="C96" s="32" t="s">
        <v>198</v>
      </c>
      <c r="D96" s="32" t="s">
        <v>173</v>
      </c>
      <c r="E96" s="32" t="s">
        <v>199</v>
      </c>
      <c r="F96" s="32" t="s">
        <v>85</v>
      </c>
      <c r="G96" s="32" t="s">
        <v>85</v>
      </c>
      <c r="H96" s="33" t="s">
        <v>177</v>
      </c>
      <c r="I96" s="34">
        <v>200</v>
      </c>
      <c r="J96" s="59"/>
      <c r="K96" s="11">
        <v>1</v>
      </c>
      <c r="L96" s="35"/>
      <c r="M96" s="36"/>
      <c r="N96" s="37">
        <f>IF(M96&gt;0,ROUND(L96/M96,4),0)</f>
        <v>0</v>
      </c>
      <c r="O96" s="38"/>
      <c r="P96" s="39"/>
      <c r="Q96" s="37">
        <f>ROUND(ROUND(N96,4)*(1-O96),4)</f>
        <v>0</v>
      </c>
      <c r="R96" s="37">
        <f>ROUND(ROUND(Q96,4)*(1+P96),4)</f>
        <v>0</v>
      </c>
      <c r="S96" s="37">
        <f>ROUND($I96*Q96,4)</f>
        <v>0</v>
      </c>
      <c r="T96" s="37">
        <f>ROUND($I96*R96,4)</f>
        <v>0</v>
      </c>
      <c r="U96" s="40"/>
      <c r="V96" s="40"/>
      <c r="W96" s="40"/>
      <c r="X96" s="40"/>
      <c r="Y96" s="41"/>
    </row>
    <row r="97" spans="1:25" x14ac:dyDescent="0.25">
      <c r="A97" s="55" t="s">
        <v>85</v>
      </c>
      <c r="B97" s="11">
        <v>18</v>
      </c>
      <c r="C97" s="32" t="s">
        <v>200</v>
      </c>
      <c r="D97" s="32" t="s">
        <v>173</v>
      </c>
      <c r="E97" s="32" t="s">
        <v>185</v>
      </c>
      <c r="F97" s="32" t="s">
        <v>85</v>
      </c>
      <c r="G97" s="32" t="s">
        <v>85</v>
      </c>
      <c r="H97" s="33" t="s">
        <v>177</v>
      </c>
      <c r="I97" s="34">
        <v>2000</v>
      </c>
      <c r="J97" s="59"/>
      <c r="K97" s="11">
        <v>1</v>
      </c>
      <c r="L97" s="35"/>
      <c r="M97" s="36"/>
      <c r="N97" s="37">
        <f>IF(M97&gt;0,ROUND(L97/M97,4),0)</f>
        <v>0</v>
      </c>
      <c r="O97" s="38"/>
      <c r="P97" s="39"/>
      <c r="Q97" s="37">
        <f>ROUND(ROUND(N97,4)*(1-O97),4)</f>
        <v>0</v>
      </c>
      <c r="R97" s="37">
        <f>ROUND(ROUND(Q97,4)*(1+P97),4)</f>
        <v>0</v>
      </c>
      <c r="S97" s="37">
        <f>ROUND($I97*Q97,4)</f>
        <v>0</v>
      </c>
      <c r="T97" s="37">
        <f>ROUND($I97*R97,4)</f>
        <v>0</v>
      </c>
      <c r="U97" s="40"/>
      <c r="V97" s="40"/>
      <c r="W97" s="40"/>
      <c r="X97" s="40"/>
      <c r="Y97" s="41"/>
    </row>
    <row r="98" spans="1:25" x14ac:dyDescent="0.25">
      <c r="A98" s="55" t="s">
        <v>85</v>
      </c>
      <c r="B98" s="11">
        <v>19</v>
      </c>
      <c r="C98" s="32" t="s">
        <v>201</v>
      </c>
      <c r="D98" s="32" t="s">
        <v>173</v>
      </c>
      <c r="E98" s="32" t="s">
        <v>202</v>
      </c>
      <c r="F98" s="32" t="s">
        <v>85</v>
      </c>
      <c r="G98" s="32" t="s">
        <v>85</v>
      </c>
      <c r="H98" s="33" t="s">
        <v>177</v>
      </c>
      <c r="I98" s="34">
        <v>50</v>
      </c>
      <c r="J98" s="59"/>
      <c r="K98" s="11">
        <v>1</v>
      </c>
      <c r="L98" s="35"/>
      <c r="M98" s="36"/>
      <c r="N98" s="37">
        <f>IF(M98&gt;0,ROUND(L98/M98,4),0)</f>
        <v>0</v>
      </c>
      <c r="O98" s="38"/>
      <c r="P98" s="39"/>
      <c r="Q98" s="37">
        <f>ROUND(ROUND(N98,4)*(1-O98),4)</f>
        <v>0</v>
      </c>
      <c r="R98" s="37">
        <f>ROUND(ROUND(Q98,4)*(1+P98),4)</f>
        <v>0</v>
      </c>
      <c r="S98" s="37">
        <f>ROUND($I98*Q98,4)</f>
        <v>0</v>
      </c>
      <c r="T98" s="37">
        <f>ROUND($I98*R98,4)</f>
        <v>0</v>
      </c>
      <c r="U98" s="40"/>
      <c r="V98" s="40"/>
      <c r="W98" s="40"/>
      <c r="X98" s="40"/>
      <c r="Y98" s="41"/>
    </row>
    <row r="99" spans="1:25" x14ac:dyDescent="0.25">
      <c r="A99" s="55" t="s">
        <v>85</v>
      </c>
      <c r="B99" s="11">
        <v>20</v>
      </c>
      <c r="C99" s="32" t="s">
        <v>203</v>
      </c>
      <c r="D99" s="32" t="s">
        <v>173</v>
      </c>
      <c r="E99" s="32" t="s">
        <v>179</v>
      </c>
      <c r="F99" s="32" t="s">
        <v>85</v>
      </c>
      <c r="G99" s="32" t="s">
        <v>85</v>
      </c>
      <c r="H99" s="33" t="s">
        <v>177</v>
      </c>
      <c r="I99" s="34">
        <v>100</v>
      </c>
      <c r="J99" s="59"/>
      <c r="K99" s="11">
        <v>1</v>
      </c>
      <c r="L99" s="35"/>
      <c r="M99" s="36"/>
      <c r="N99" s="37">
        <f>IF(M99&gt;0,ROUND(L99/M99,4),0)</f>
        <v>0</v>
      </c>
      <c r="O99" s="38"/>
      <c r="P99" s="39"/>
      <c r="Q99" s="37">
        <f>ROUND(ROUND(N99,4)*(1-O99),4)</f>
        <v>0</v>
      </c>
      <c r="R99" s="37">
        <f>ROUND(ROUND(Q99,4)*(1+P99),4)</f>
        <v>0</v>
      </c>
      <c r="S99" s="37">
        <f>ROUND($I99*Q99,4)</f>
        <v>0</v>
      </c>
      <c r="T99" s="37">
        <f>ROUND($I99*R99,4)</f>
        <v>0</v>
      </c>
      <c r="U99" s="40"/>
      <c r="V99" s="40"/>
      <c r="W99" s="40"/>
      <c r="X99" s="40"/>
      <c r="Y99" s="41"/>
    </row>
    <row r="100" spans="1:25" x14ac:dyDescent="0.25">
      <c r="A100" s="55" t="s">
        <v>85</v>
      </c>
      <c r="B100" s="11">
        <v>21</v>
      </c>
      <c r="C100" s="32" t="s">
        <v>204</v>
      </c>
      <c r="D100" s="32" t="s">
        <v>173</v>
      </c>
      <c r="E100" s="32" t="s">
        <v>202</v>
      </c>
      <c r="F100" s="32" t="s">
        <v>85</v>
      </c>
      <c r="G100" s="32" t="s">
        <v>85</v>
      </c>
      <c r="H100" s="33" t="s">
        <v>177</v>
      </c>
      <c r="I100" s="34">
        <v>30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0"/>
      <c r="Y100" s="41"/>
    </row>
    <row r="101" spans="1:25" x14ac:dyDescent="0.25">
      <c r="A101" s="55" t="s">
        <v>85</v>
      </c>
      <c r="B101" s="11">
        <v>22</v>
      </c>
      <c r="C101" s="32" t="s">
        <v>205</v>
      </c>
      <c r="D101" s="32" t="s">
        <v>173</v>
      </c>
      <c r="E101" s="32" t="s">
        <v>181</v>
      </c>
      <c r="F101" s="32" t="s">
        <v>85</v>
      </c>
      <c r="G101" s="32" t="s">
        <v>85</v>
      </c>
      <c r="H101" s="33" t="s">
        <v>177</v>
      </c>
      <c r="I101" s="34">
        <v>1000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0"/>
      <c r="Y101" s="41"/>
    </row>
    <row r="102" spans="1:25" ht="25.5" x14ac:dyDescent="0.25">
      <c r="A102" s="55" t="s">
        <v>85</v>
      </c>
      <c r="B102" s="11">
        <v>23</v>
      </c>
      <c r="C102" s="32" t="s">
        <v>206</v>
      </c>
      <c r="D102" s="32" t="s">
        <v>173</v>
      </c>
      <c r="E102" s="32" t="s">
        <v>207</v>
      </c>
      <c r="F102" s="32" t="s">
        <v>85</v>
      </c>
      <c r="G102" s="32" t="s">
        <v>85</v>
      </c>
      <c r="H102" s="33" t="s">
        <v>177</v>
      </c>
      <c r="I102" s="34">
        <v>1000</v>
      </c>
      <c r="J102" s="59"/>
      <c r="K102" s="11">
        <v>1</v>
      </c>
      <c r="L102" s="35"/>
      <c r="M102" s="36"/>
      <c r="N102" s="37">
        <f>IF(M102&gt;0,ROUND(L102/M102,4),0)</f>
        <v>0</v>
      </c>
      <c r="O102" s="38"/>
      <c r="P102" s="39"/>
      <c r="Q102" s="37">
        <f>ROUND(ROUND(N102,4)*(1-O102),4)</f>
        <v>0</v>
      </c>
      <c r="R102" s="37">
        <f>ROUND(ROUND(Q102,4)*(1+P102),4)</f>
        <v>0</v>
      </c>
      <c r="S102" s="37">
        <f>ROUND($I102*Q102,4)</f>
        <v>0</v>
      </c>
      <c r="T102" s="37">
        <f>ROUND($I102*R102,4)</f>
        <v>0</v>
      </c>
      <c r="U102" s="40"/>
      <c r="V102" s="40"/>
      <c r="W102" s="40"/>
      <c r="X102" s="40"/>
      <c r="Y102" s="41"/>
    </row>
    <row r="103" spans="1:25" x14ac:dyDescent="0.25">
      <c r="A103" s="55" t="s">
        <v>85</v>
      </c>
      <c r="B103" s="11">
        <v>24</v>
      </c>
      <c r="C103" s="32" t="s">
        <v>208</v>
      </c>
      <c r="D103" s="32" t="s">
        <v>173</v>
      </c>
      <c r="E103" s="32" t="s">
        <v>209</v>
      </c>
      <c r="F103" s="32" t="s">
        <v>85</v>
      </c>
      <c r="G103" s="32" t="s">
        <v>85</v>
      </c>
      <c r="H103" s="33" t="s">
        <v>177</v>
      </c>
      <c r="I103" s="34">
        <v>5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0"/>
      <c r="Y103" s="41"/>
    </row>
    <row r="104" spans="1:25" x14ac:dyDescent="0.25">
      <c r="A104" s="55" t="s">
        <v>85</v>
      </c>
      <c r="B104" s="11">
        <v>25</v>
      </c>
      <c r="C104" s="32" t="s">
        <v>210</v>
      </c>
      <c r="D104" s="32" t="s">
        <v>173</v>
      </c>
      <c r="E104" s="32" t="s">
        <v>211</v>
      </c>
      <c r="F104" s="32" t="s">
        <v>85</v>
      </c>
      <c r="G104" s="32" t="s">
        <v>85</v>
      </c>
      <c r="H104" s="33" t="s">
        <v>177</v>
      </c>
      <c r="I104" s="34">
        <v>40</v>
      </c>
      <c r="J104" s="59"/>
      <c r="K104" s="11">
        <v>1</v>
      </c>
      <c r="L104" s="35"/>
      <c r="M104" s="36"/>
      <c r="N104" s="37">
        <f>IF(M104&gt;0,ROUND(L104/M104,4),0)</f>
        <v>0</v>
      </c>
      <c r="O104" s="38"/>
      <c r="P104" s="39"/>
      <c r="Q104" s="37">
        <f>ROUND(ROUND(N104,4)*(1-O104),4)</f>
        <v>0</v>
      </c>
      <c r="R104" s="37">
        <f>ROUND(ROUND(Q104,4)*(1+P104),4)</f>
        <v>0</v>
      </c>
      <c r="S104" s="37">
        <f>ROUND($I104*Q104,4)</f>
        <v>0</v>
      </c>
      <c r="T104" s="37">
        <f>ROUND($I104*R104,4)</f>
        <v>0</v>
      </c>
      <c r="U104" s="40"/>
      <c r="V104" s="40"/>
      <c r="W104" s="40"/>
      <c r="X104" s="40"/>
      <c r="Y104" s="41"/>
    </row>
    <row r="105" spans="1:25" x14ac:dyDescent="0.25">
      <c r="A105" s="55" t="s">
        <v>85</v>
      </c>
      <c r="B105" s="11">
        <v>26</v>
      </c>
      <c r="C105" s="32" t="s">
        <v>212</v>
      </c>
      <c r="D105" s="32" t="s">
        <v>173</v>
      </c>
      <c r="E105" s="32" t="s">
        <v>207</v>
      </c>
      <c r="F105" s="32" t="s">
        <v>85</v>
      </c>
      <c r="G105" s="32" t="s">
        <v>85</v>
      </c>
      <c r="H105" s="33" t="s">
        <v>177</v>
      </c>
      <c r="I105" s="34">
        <v>14000</v>
      </c>
      <c r="J105" s="59"/>
      <c r="K105" s="11">
        <v>1</v>
      </c>
      <c r="L105" s="35"/>
      <c r="M105" s="36"/>
      <c r="N105" s="37">
        <f>IF(M105&gt;0,ROUND(L105/M105,4),0)</f>
        <v>0</v>
      </c>
      <c r="O105" s="38"/>
      <c r="P105" s="39"/>
      <c r="Q105" s="37">
        <f>ROUND(ROUND(N105,4)*(1-O105),4)</f>
        <v>0</v>
      </c>
      <c r="R105" s="37">
        <f>ROUND(ROUND(Q105,4)*(1+P105),4)</f>
        <v>0</v>
      </c>
      <c r="S105" s="37">
        <f>ROUND($I105*Q105,4)</f>
        <v>0</v>
      </c>
      <c r="T105" s="37">
        <f>ROUND($I105*R105,4)</f>
        <v>0</v>
      </c>
      <c r="U105" s="40"/>
      <c r="V105" s="40"/>
      <c r="W105" s="40"/>
      <c r="X105" s="40"/>
      <c r="Y105" s="41"/>
    </row>
    <row r="106" spans="1:25" x14ac:dyDescent="0.25">
      <c r="A106" s="55" t="s">
        <v>85</v>
      </c>
      <c r="B106" s="11">
        <v>27</v>
      </c>
      <c r="C106" s="32" t="s">
        <v>213</v>
      </c>
      <c r="D106" s="32" t="s">
        <v>173</v>
      </c>
      <c r="E106" s="32" t="s">
        <v>207</v>
      </c>
      <c r="F106" s="32" t="s">
        <v>85</v>
      </c>
      <c r="G106" s="32" t="s">
        <v>85</v>
      </c>
      <c r="H106" s="33" t="s">
        <v>177</v>
      </c>
      <c r="I106" s="34">
        <v>226000</v>
      </c>
      <c r="J106" s="59"/>
      <c r="K106" s="11">
        <v>1</v>
      </c>
      <c r="L106" s="35"/>
      <c r="M106" s="36"/>
      <c r="N106" s="37">
        <f>IF(M106&gt;0,ROUND(L106/M106,4),0)</f>
        <v>0</v>
      </c>
      <c r="O106" s="38"/>
      <c r="P106" s="39"/>
      <c r="Q106" s="37">
        <f>ROUND(ROUND(N106,4)*(1-O106),4)</f>
        <v>0</v>
      </c>
      <c r="R106" s="37">
        <f>ROUND(ROUND(Q106,4)*(1+P106),4)</f>
        <v>0</v>
      </c>
      <c r="S106" s="37">
        <f>ROUND($I106*Q106,4)</f>
        <v>0</v>
      </c>
      <c r="T106" s="37">
        <f>ROUND($I106*R106,4)</f>
        <v>0</v>
      </c>
      <c r="U106" s="40"/>
      <c r="V106" s="40"/>
      <c r="W106" s="40"/>
      <c r="X106" s="40"/>
      <c r="Y106" s="41"/>
    </row>
    <row r="107" spans="1:25" x14ac:dyDescent="0.25">
      <c r="A107" s="55" t="s">
        <v>85</v>
      </c>
      <c r="B107" s="11">
        <v>28</v>
      </c>
      <c r="C107" s="32" t="s">
        <v>214</v>
      </c>
      <c r="D107" s="32" t="s">
        <v>173</v>
      </c>
      <c r="E107" s="32" t="s">
        <v>192</v>
      </c>
      <c r="F107" s="32" t="s">
        <v>85</v>
      </c>
      <c r="G107" s="32" t="s">
        <v>85</v>
      </c>
      <c r="H107" s="33" t="s">
        <v>177</v>
      </c>
      <c r="I107" s="34">
        <v>5</v>
      </c>
      <c r="J107" s="59"/>
      <c r="K107" s="11">
        <v>1</v>
      </c>
      <c r="L107" s="35"/>
      <c r="M107" s="36"/>
      <c r="N107" s="37">
        <f>IF(M107&gt;0,ROUND(L107/M107,4),0)</f>
        <v>0</v>
      </c>
      <c r="O107" s="38"/>
      <c r="P107" s="39"/>
      <c r="Q107" s="37">
        <f>ROUND(ROUND(N107,4)*(1-O107),4)</f>
        <v>0</v>
      </c>
      <c r="R107" s="37">
        <f>ROUND(ROUND(Q107,4)*(1+P107),4)</f>
        <v>0</v>
      </c>
      <c r="S107" s="37">
        <f>ROUND($I107*Q107,4)</f>
        <v>0</v>
      </c>
      <c r="T107" s="37">
        <f>ROUND($I107*R107,4)</f>
        <v>0</v>
      </c>
      <c r="U107" s="40"/>
      <c r="V107" s="40"/>
      <c r="W107" s="40"/>
      <c r="X107" s="40"/>
      <c r="Y107" s="41"/>
    </row>
    <row r="108" spans="1:25" ht="25.5" x14ac:dyDescent="0.25">
      <c r="A108" s="55" t="s">
        <v>85</v>
      </c>
      <c r="B108" s="11">
        <v>29</v>
      </c>
      <c r="C108" s="32" t="s">
        <v>215</v>
      </c>
      <c r="D108" s="32" t="s">
        <v>173</v>
      </c>
      <c r="E108" s="32" t="s">
        <v>207</v>
      </c>
      <c r="F108" s="32" t="s">
        <v>85</v>
      </c>
      <c r="G108" s="32" t="s">
        <v>85</v>
      </c>
      <c r="H108" s="33" t="s">
        <v>177</v>
      </c>
      <c r="I108" s="34">
        <v>16000</v>
      </c>
      <c r="J108" s="59"/>
      <c r="K108" s="11">
        <v>1</v>
      </c>
      <c r="L108" s="35"/>
      <c r="M108" s="36"/>
      <c r="N108" s="37">
        <f>IF(M108&gt;0,ROUND(L108/M108,4),0)</f>
        <v>0</v>
      </c>
      <c r="O108" s="38"/>
      <c r="P108" s="39"/>
      <c r="Q108" s="37">
        <f>ROUND(ROUND(N108,4)*(1-O108),4)</f>
        <v>0</v>
      </c>
      <c r="R108" s="37">
        <f>ROUND(ROUND(Q108,4)*(1+P108),4)</f>
        <v>0</v>
      </c>
      <c r="S108" s="37">
        <f>ROUND($I108*Q108,4)</f>
        <v>0</v>
      </c>
      <c r="T108" s="37">
        <f>ROUND($I108*R108,4)</f>
        <v>0</v>
      </c>
      <c r="U108" s="40"/>
      <c r="V108" s="40"/>
      <c r="W108" s="40"/>
      <c r="X108" s="40"/>
      <c r="Y108" s="41"/>
    </row>
    <row r="109" spans="1:25" ht="25.5" x14ac:dyDescent="0.25">
      <c r="A109" s="55" t="s">
        <v>85</v>
      </c>
      <c r="B109" s="11">
        <v>30</v>
      </c>
      <c r="C109" s="32" t="s">
        <v>216</v>
      </c>
      <c r="D109" s="32" t="s">
        <v>173</v>
      </c>
      <c r="E109" s="32" t="s">
        <v>217</v>
      </c>
      <c r="F109" s="32" t="s">
        <v>85</v>
      </c>
      <c r="G109" s="32" t="s">
        <v>85</v>
      </c>
      <c r="H109" s="33" t="s">
        <v>177</v>
      </c>
      <c r="I109" s="34">
        <v>1</v>
      </c>
      <c r="J109" s="59"/>
      <c r="K109" s="11">
        <v>1</v>
      </c>
      <c r="L109" s="35"/>
      <c r="M109" s="36"/>
      <c r="N109" s="37">
        <f>IF(M109&gt;0,ROUND(L109/M109,4),0)</f>
        <v>0</v>
      </c>
      <c r="O109" s="38"/>
      <c r="P109" s="39"/>
      <c r="Q109" s="37">
        <f>ROUND(ROUND(N109,4)*(1-O109),4)</f>
        <v>0</v>
      </c>
      <c r="R109" s="37">
        <f>ROUND(ROUND(Q109,4)*(1+P109),4)</f>
        <v>0</v>
      </c>
      <c r="S109" s="37">
        <f>ROUND($I109*Q109,4)</f>
        <v>0</v>
      </c>
      <c r="T109" s="37">
        <f>ROUND($I109*R109,4)</f>
        <v>0</v>
      </c>
      <c r="U109" s="40"/>
      <c r="V109" s="40"/>
      <c r="W109" s="40"/>
      <c r="X109" s="40"/>
      <c r="Y109" s="41"/>
    </row>
    <row r="110" spans="1:25" x14ac:dyDescent="0.25">
      <c r="A110" s="55" t="s">
        <v>85</v>
      </c>
      <c r="B110" s="11">
        <v>31</v>
      </c>
      <c r="C110" s="32" t="s">
        <v>218</v>
      </c>
      <c r="D110" s="32" t="s">
        <v>173</v>
      </c>
      <c r="E110" s="32" t="s">
        <v>179</v>
      </c>
      <c r="F110" s="32" t="s">
        <v>85</v>
      </c>
      <c r="G110" s="32" t="s">
        <v>85</v>
      </c>
      <c r="H110" s="33" t="s">
        <v>177</v>
      </c>
      <c r="I110" s="34">
        <v>100</v>
      </c>
      <c r="J110" s="59"/>
      <c r="K110" s="11">
        <v>1</v>
      </c>
      <c r="L110" s="35"/>
      <c r="M110" s="36"/>
      <c r="N110" s="37">
        <f>IF(M110&gt;0,ROUND(L110/M110,4),0)</f>
        <v>0</v>
      </c>
      <c r="O110" s="38"/>
      <c r="P110" s="39"/>
      <c r="Q110" s="37">
        <f>ROUND(ROUND(N110,4)*(1-O110),4)</f>
        <v>0</v>
      </c>
      <c r="R110" s="37">
        <f>ROUND(ROUND(Q110,4)*(1+P110),4)</f>
        <v>0</v>
      </c>
      <c r="S110" s="37">
        <f>ROUND($I110*Q110,4)</f>
        <v>0</v>
      </c>
      <c r="T110" s="37">
        <f>ROUND($I110*R110,4)</f>
        <v>0</v>
      </c>
      <c r="U110" s="40"/>
      <c r="V110" s="40"/>
      <c r="W110" s="40"/>
      <c r="X110" s="40"/>
      <c r="Y110" s="41"/>
    </row>
    <row r="111" spans="1:25" x14ac:dyDescent="0.25">
      <c r="A111" s="55" t="s">
        <v>85</v>
      </c>
      <c r="B111" s="11">
        <v>32</v>
      </c>
      <c r="C111" s="32" t="s">
        <v>219</v>
      </c>
      <c r="D111" s="32" t="s">
        <v>173</v>
      </c>
      <c r="E111" s="32" t="s">
        <v>176</v>
      </c>
      <c r="F111" s="32" t="s">
        <v>85</v>
      </c>
      <c r="G111" s="32" t="s">
        <v>85</v>
      </c>
      <c r="H111" s="33" t="s">
        <v>177</v>
      </c>
      <c r="I111" s="34">
        <v>10000</v>
      </c>
      <c r="J111" s="59"/>
      <c r="K111" s="11">
        <v>1</v>
      </c>
      <c r="L111" s="35"/>
      <c r="M111" s="36"/>
      <c r="N111" s="37">
        <f>IF(M111&gt;0,ROUND(L111/M111,4),0)</f>
        <v>0</v>
      </c>
      <c r="O111" s="38"/>
      <c r="P111" s="39"/>
      <c r="Q111" s="37">
        <f>ROUND(ROUND(N111,4)*(1-O111),4)</f>
        <v>0</v>
      </c>
      <c r="R111" s="37">
        <f>ROUND(ROUND(Q111,4)*(1+P111),4)</f>
        <v>0</v>
      </c>
      <c r="S111" s="37">
        <f>ROUND($I111*Q111,4)</f>
        <v>0</v>
      </c>
      <c r="T111" s="37">
        <f>ROUND($I111*R111,4)</f>
        <v>0</v>
      </c>
      <c r="U111" s="40"/>
      <c r="V111" s="40"/>
      <c r="W111" s="40"/>
      <c r="X111" s="40"/>
      <c r="Y111" s="41"/>
    </row>
    <row r="112" spans="1:25" x14ac:dyDescent="0.25">
      <c r="A112" s="55" t="s">
        <v>85</v>
      </c>
      <c r="B112" s="11">
        <v>33</v>
      </c>
      <c r="C112" s="32" t="s">
        <v>220</v>
      </c>
      <c r="D112" s="32" t="s">
        <v>173</v>
      </c>
      <c r="E112" s="32" t="s">
        <v>179</v>
      </c>
      <c r="F112" s="32" t="s">
        <v>85</v>
      </c>
      <c r="G112" s="32" t="s">
        <v>85</v>
      </c>
      <c r="H112" s="33" t="s">
        <v>177</v>
      </c>
      <c r="I112" s="34">
        <v>100</v>
      </c>
      <c r="J112" s="59"/>
      <c r="K112" s="11">
        <v>1</v>
      </c>
      <c r="L112" s="35"/>
      <c r="M112" s="36"/>
      <c r="N112" s="37">
        <f>IF(M112&gt;0,ROUND(L112/M112,4),0)</f>
        <v>0</v>
      </c>
      <c r="O112" s="38"/>
      <c r="P112" s="39"/>
      <c r="Q112" s="37">
        <f>ROUND(ROUND(N112,4)*(1-O112),4)</f>
        <v>0</v>
      </c>
      <c r="R112" s="37">
        <f>ROUND(ROUND(Q112,4)*(1+P112),4)</f>
        <v>0</v>
      </c>
      <c r="S112" s="37">
        <f>ROUND($I112*Q112,4)</f>
        <v>0</v>
      </c>
      <c r="T112" s="37">
        <f>ROUND($I112*R112,4)</f>
        <v>0</v>
      </c>
      <c r="U112" s="40"/>
      <c r="V112" s="40"/>
      <c r="W112" s="40"/>
      <c r="X112" s="40"/>
      <c r="Y112" s="41"/>
    </row>
    <row r="113" spans="1:25" x14ac:dyDescent="0.25">
      <c r="A113" s="55" t="s">
        <v>85</v>
      </c>
      <c r="B113" s="11">
        <v>34</v>
      </c>
      <c r="C113" s="32" t="s">
        <v>221</v>
      </c>
      <c r="D113" s="32" t="s">
        <v>173</v>
      </c>
      <c r="E113" s="32" t="s">
        <v>179</v>
      </c>
      <c r="F113" s="32" t="s">
        <v>85</v>
      </c>
      <c r="G113" s="32" t="s">
        <v>85</v>
      </c>
      <c r="H113" s="33" t="s">
        <v>177</v>
      </c>
      <c r="I113" s="34">
        <v>100</v>
      </c>
      <c r="J113" s="59"/>
      <c r="K113" s="11">
        <v>1</v>
      </c>
      <c r="L113" s="35"/>
      <c r="M113" s="36"/>
      <c r="N113" s="37">
        <f>IF(M113&gt;0,ROUND(L113/M113,4),0)</f>
        <v>0</v>
      </c>
      <c r="O113" s="38"/>
      <c r="P113" s="39"/>
      <c r="Q113" s="37">
        <f>ROUND(ROUND(N113,4)*(1-O113),4)</f>
        <v>0</v>
      </c>
      <c r="R113" s="37">
        <f>ROUND(ROUND(Q113,4)*(1+P113),4)</f>
        <v>0</v>
      </c>
      <c r="S113" s="37">
        <f>ROUND($I113*Q113,4)</f>
        <v>0</v>
      </c>
      <c r="T113" s="37">
        <f>ROUND($I113*R113,4)</f>
        <v>0</v>
      </c>
      <c r="U113" s="40"/>
      <c r="V113" s="40"/>
      <c r="W113" s="40"/>
      <c r="X113" s="40"/>
      <c r="Y113" s="41"/>
    </row>
    <row r="114" spans="1:25" x14ac:dyDescent="0.25">
      <c r="A114" s="55" t="s">
        <v>85</v>
      </c>
      <c r="B114" s="11">
        <v>35</v>
      </c>
      <c r="C114" s="32" t="s">
        <v>222</v>
      </c>
      <c r="D114" s="32" t="s">
        <v>173</v>
      </c>
      <c r="E114" s="32" t="s">
        <v>179</v>
      </c>
      <c r="F114" s="32" t="s">
        <v>85</v>
      </c>
      <c r="G114" s="32" t="s">
        <v>85</v>
      </c>
      <c r="H114" s="33" t="s">
        <v>177</v>
      </c>
      <c r="I114" s="34">
        <v>100</v>
      </c>
      <c r="J114" s="59"/>
      <c r="K114" s="11">
        <v>1</v>
      </c>
      <c r="L114" s="35"/>
      <c r="M114" s="36"/>
      <c r="N114" s="37">
        <f>IF(M114&gt;0,ROUND(L114/M114,4),0)</f>
        <v>0</v>
      </c>
      <c r="O114" s="38"/>
      <c r="P114" s="39"/>
      <c r="Q114" s="37">
        <f>ROUND(ROUND(N114,4)*(1-O114),4)</f>
        <v>0</v>
      </c>
      <c r="R114" s="37">
        <f>ROUND(ROUND(Q114,4)*(1+P114),4)</f>
        <v>0</v>
      </c>
      <c r="S114" s="37">
        <f>ROUND($I114*Q114,4)</f>
        <v>0</v>
      </c>
      <c r="T114" s="37">
        <f>ROUND($I114*R114,4)</f>
        <v>0</v>
      </c>
      <c r="U114" s="40"/>
      <c r="V114" s="40"/>
      <c r="W114" s="40"/>
      <c r="X114" s="40"/>
      <c r="Y114" s="41"/>
    </row>
    <row r="115" spans="1:25" x14ac:dyDescent="0.25">
      <c r="A115" s="55" t="s">
        <v>85</v>
      </c>
      <c r="B115" s="11">
        <v>36</v>
      </c>
      <c r="C115" s="32" t="s">
        <v>223</v>
      </c>
      <c r="D115" s="32" t="s">
        <v>173</v>
      </c>
      <c r="E115" s="32" t="s">
        <v>179</v>
      </c>
      <c r="F115" s="32" t="s">
        <v>85</v>
      </c>
      <c r="G115" s="32" t="s">
        <v>85</v>
      </c>
      <c r="H115" s="33" t="s">
        <v>177</v>
      </c>
      <c r="I115" s="34">
        <v>100</v>
      </c>
      <c r="J115" s="59"/>
      <c r="K115" s="11">
        <v>1</v>
      </c>
      <c r="L115" s="35"/>
      <c r="M115" s="36"/>
      <c r="N115" s="37">
        <f>IF(M115&gt;0,ROUND(L115/M115,4),0)</f>
        <v>0</v>
      </c>
      <c r="O115" s="38"/>
      <c r="P115" s="39"/>
      <c r="Q115" s="37">
        <f>ROUND(ROUND(N115,4)*(1-O115),4)</f>
        <v>0</v>
      </c>
      <c r="R115" s="37">
        <f>ROUND(ROUND(Q115,4)*(1+P115),4)</f>
        <v>0</v>
      </c>
      <c r="S115" s="37">
        <f>ROUND($I115*Q115,4)</f>
        <v>0</v>
      </c>
      <c r="T115" s="37">
        <f>ROUND($I115*R115,4)</f>
        <v>0</v>
      </c>
      <c r="U115" s="40"/>
      <c r="V115" s="40"/>
      <c r="W115" s="40"/>
      <c r="X115" s="40"/>
      <c r="Y115" s="41"/>
    </row>
    <row r="116" spans="1:25" x14ac:dyDescent="0.25">
      <c r="A116" s="55" t="s">
        <v>85</v>
      </c>
      <c r="B116" s="11">
        <v>37</v>
      </c>
      <c r="C116" s="32" t="s">
        <v>224</v>
      </c>
      <c r="D116" s="32" t="s">
        <v>173</v>
      </c>
      <c r="E116" s="32" t="s">
        <v>207</v>
      </c>
      <c r="F116" s="32" t="s">
        <v>85</v>
      </c>
      <c r="G116" s="32" t="s">
        <v>85</v>
      </c>
      <c r="H116" s="33" t="s">
        <v>177</v>
      </c>
      <c r="I116" s="34">
        <v>9000</v>
      </c>
      <c r="J116" s="59"/>
      <c r="K116" s="11">
        <v>1</v>
      </c>
      <c r="L116" s="35"/>
      <c r="M116" s="36"/>
      <c r="N116" s="37">
        <f>IF(M116&gt;0,ROUND(L116/M116,4),0)</f>
        <v>0</v>
      </c>
      <c r="O116" s="38"/>
      <c r="P116" s="39"/>
      <c r="Q116" s="37">
        <f>ROUND(ROUND(N116,4)*(1-O116),4)</f>
        <v>0</v>
      </c>
      <c r="R116" s="37">
        <f>ROUND(ROUND(Q116,4)*(1+P116),4)</f>
        <v>0</v>
      </c>
      <c r="S116" s="37">
        <f>ROUND($I116*Q116,4)</f>
        <v>0</v>
      </c>
      <c r="T116" s="37">
        <f>ROUND($I116*R116,4)</f>
        <v>0</v>
      </c>
      <c r="U116" s="40"/>
      <c r="V116" s="40"/>
      <c r="W116" s="40"/>
      <c r="X116" s="40"/>
      <c r="Y116" s="41"/>
    </row>
    <row r="117" spans="1:25" x14ac:dyDescent="0.25">
      <c r="A117" s="55" t="s">
        <v>85</v>
      </c>
      <c r="B117" s="11">
        <v>38</v>
      </c>
      <c r="C117" s="32" t="s">
        <v>225</v>
      </c>
      <c r="D117" s="32" t="s">
        <v>173</v>
      </c>
      <c r="E117" s="32" t="s">
        <v>207</v>
      </c>
      <c r="F117" s="32" t="s">
        <v>85</v>
      </c>
      <c r="G117" s="32" t="s">
        <v>85</v>
      </c>
      <c r="H117" s="33" t="s">
        <v>177</v>
      </c>
      <c r="I117" s="34">
        <v>14000</v>
      </c>
      <c r="J117" s="59"/>
      <c r="K117" s="11">
        <v>1</v>
      </c>
      <c r="L117" s="35"/>
      <c r="M117" s="36"/>
      <c r="N117" s="37">
        <f>IF(M117&gt;0,ROUND(L117/M117,4),0)</f>
        <v>0</v>
      </c>
      <c r="O117" s="38"/>
      <c r="P117" s="39"/>
      <c r="Q117" s="37">
        <f>ROUND(ROUND(N117,4)*(1-O117),4)</f>
        <v>0</v>
      </c>
      <c r="R117" s="37">
        <f>ROUND(ROUND(Q117,4)*(1+P117),4)</f>
        <v>0</v>
      </c>
      <c r="S117" s="37">
        <f>ROUND($I117*Q117,4)</f>
        <v>0</v>
      </c>
      <c r="T117" s="37">
        <f>ROUND($I117*R117,4)</f>
        <v>0</v>
      </c>
      <c r="U117" s="40"/>
      <c r="V117" s="40"/>
      <c r="W117" s="40"/>
      <c r="X117" s="40"/>
      <c r="Y117" s="41"/>
    </row>
    <row r="118" spans="1:25" x14ac:dyDescent="0.25">
      <c r="A118" s="55" t="s">
        <v>85</v>
      </c>
      <c r="B118" s="11">
        <v>39</v>
      </c>
      <c r="C118" s="32" t="s">
        <v>226</v>
      </c>
      <c r="D118" s="32" t="s">
        <v>173</v>
      </c>
      <c r="E118" s="32" t="s">
        <v>179</v>
      </c>
      <c r="F118" s="32" t="s">
        <v>85</v>
      </c>
      <c r="G118" s="32" t="s">
        <v>85</v>
      </c>
      <c r="H118" s="33" t="s">
        <v>177</v>
      </c>
      <c r="I118" s="34">
        <v>200</v>
      </c>
      <c r="J118" s="59"/>
      <c r="K118" s="11">
        <v>1</v>
      </c>
      <c r="L118" s="35"/>
      <c r="M118" s="36"/>
      <c r="N118" s="37">
        <f>IF(M118&gt;0,ROUND(L118/M118,4),0)</f>
        <v>0</v>
      </c>
      <c r="O118" s="38"/>
      <c r="P118" s="39"/>
      <c r="Q118" s="37">
        <f>ROUND(ROUND(N118,4)*(1-O118),4)</f>
        <v>0</v>
      </c>
      <c r="R118" s="37">
        <f>ROUND(ROUND(Q118,4)*(1+P118),4)</f>
        <v>0</v>
      </c>
      <c r="S118" s="37">
        <f>ROUND($I118*Q118,4)</f>
        <v>0</v>
      </c>
      <c r="T118" s="37">
        <f>ROUND($I118*R118,4)</f>
        <v>0</v>
      </c>
      <c r="U118" s="40"/>
      <c r="V118" s="40"/>
      <c r="W118" s="40"/>
      <c r="X118" s="40"/>
      <c r="Y118" s="41"/>
    </row>
    <row r="119" spans="1:25" x14ac:dyDescent="0.25">
      <c r="A119" s="55" t="s">
        <v>85</v>
      </c>
      <c r="B119" s="11">
        <v>40</v>
      </c>
      <c r="C119" s="32" t="s">
        <v>227</v>
      </c>
      <c r="D119" s="32" t="s">
        <v>173</v>
      </c>
      <c r="E119" s="32" t="s">
        <v>228</v>
      </c>
      <c r="F119" s="32" t="s">
        <v>85</v>
      </c>
      <c r="G119" s="32" t="s">
        <v>85</v>
      </c>
      <c r="H119" s="33" t="s">
        <v>177</v>
      </c>
      <c r="I119" s="34">
        <v>40</v>
      </c>
      <c r="J119" s="59"/>
      <c r="K119" s="11">
        <v>1</v>
      </c>
      <c r="L119" s="35"/>
      <c r="M119" s="36"/>
      <c r="N119" s="37">
        <f>IF(M119&gt;0,ROUND(L119/M119,4),0)</f>
        <v>0</v>
      </c>
      <c r="O119" s="38"/>
      <c r="P119" s="39"/>
      <c r="Q119" s="37">
        <f>ROUND(ROUND(N119,4)*(1-O119),4)</f>
        <v>0</v>
      </c>
      <c r="R119" s="37">
        <f>ROUND(ROUND(Q119,4)*(1+P119),4)</f>
        <v>0</v>
      </c>
      <c r="S119" s="37">
        <f>ROUND($I119*Q119,4)</f>
        <v>0</v>
      </c>
      <c r="T119" s="37">
        <f>ROUND($I119*R119,4)</f>
        <v>0</v>
      </c>
      <c r="U119" s="40"/>
      <c r="V119" s="40"/>
      <c r="W119" s="40"/>
      <c r="X119" s="40"/>
      <c r="Y119" s="41"/>
    </row>
    <row r="120" spans="1:25" x14ac:dyDescent="0.25">
      <c r="A120" s="55" t="s">
        <v>85</v>
      </c>
      <c r="B120" s="11">
        <v>41</v>
      </c>
      <c r="C120" s="32" t="s">
        <v>229</v>
      </c>
      <c r="D120" s="32" t="s">
        <v>173</v>
      </c>
      <c r="E120" s="32" t="s">
        <v>192</v>
      </c>
      <c r="F120" s="32" t="s">
        <v>85</v>
      </c>
      <c r="G120" s="32" t="s">
        <v>85</v>
      </c>
      <c r="H120" s="33" t="s">
        <v>177</v>
      </c>
      <c r="I120" s="34">
        <v>10</v>
      </c>
      <c r="J120" s="59"/>
      <c r="K120" s="11">
        <v>1</v>
      </c>
      <c r="L120" s="35"/>
      <c r="M120" s="36"/>
      <c r="N120" s="37">
        <f>IF(M120&gt;0,ROUND(L120/M120,4),0)</f>
        <v>0</v>
      </c>
      <c r="O120" s="38"/>
      <c r="P120" s="39"/>
      <c r="Q120" s="37">
        <f>ROUND(ROUND(N120,4)*(1-O120),4)</f>
        <v>0</v>
      </c>
      <c r="R120" s="37">
        <f>ROUND(ROUND(Q120,4)*(1+P120),4)</f>
        <v>0</v>
      </c>
      <c r="S120" s="37">
        <f>ROUND($I120*Q120,4)</f>
        <v>0</v>
      </c>
      <c r="T120" s="37">
        <f>ROUND($I120*R120,4)</f>
        <v>0</v>
      </c>
      <c r="U120" s="40"/>
      <c r="V120" s="40"/>
      <c r="W120" s="40"/>
      <c r="X120" s="40"/>
      <c r="Y120" s="41"/>
    </row>
    <row r="121" spans="1:25" x14ac:dyDescent="0.25">
      <c r="A121" s="55" t="s">
        <v>85</v>
      </c>
      <c r="B121" s="11">
        <v>42</v>
      </c>
      <c r="C121" s="32" t="s">
        <v>230</v>
      </c>
      <c r="D121" s="32" t="s">
        <v>173</v>
      </c>
      <c r="E121" s="32" t="s">
        <v>179</v>
      </c>
      <c r="F121" s="32" t="s">
        <v>85</v>
      </c>
      <c r="G121" s="32" t="s">
        <v>85</v>
      </c>
      <c r="H121" s="33" t="s">
        <v>177</v>
      </c>
      <c r="I121" s="34">
        <v>100</v>
      </c>
      <c r="J121" s="59"/>
      <c r="K121" s="11">
        <v>1</v>
      </c>
      <c r="L121" s="35"/>
      <c r="M121" s="36"/>
      <c r="N121" s="37">
        <f>IF(M121&gt;0,ROUND(L121/M121,4),0)</f>
        <v>0</v>
      </c>
      <c r="O121" s="38"/>
      <c r="P121" s="39"/>
      <c r="Q121" s="37">
        <f>ROUND(ROUND(N121,4)*(1-O121),4)</f>
        <v>0</v>
      </c>
      <c r="R121" s="37">
        <f>ROUND(ROUND(Q121,4)*(1+P121),4)</f>
        <v>0</v>
      </c>
      <c r="S121" s="37">
        <f>ROUND($I121*Q121,4)</f>
        <v>0</v>
      </c>
      <c r="T121" s="37">
        <f>ROUND($I121*R121,4)</f>
        <v>0</v>
      </c>
      <c r="U121" s="40"/>
      <c r="V121" s="40"/>
      <c r="W121" s="40"/>
      <c r="X121" s="40"/>
      <c r="Y121" s="41"/>
    </row>
    <row r="122" spans="1:25" x14ac:dyDescent="0.25">
      <c r="A122" s="55" t="s">
        <v>85</v>
      </c>
      <c r="B122" s="11">
        <v>43</v>
      </c>
      <c r="C122" s="32" t="s">
        <v>231</v>
      </c>
      <c r="D122" s="32" t="s">
        <v>173</v>
      </c>
      <c r="E122" s="32" t="s">
        <v>181</v>
      </c>
      <c r="F122" s="32" t="s">
        <v>85</v>
      </c>
      <c r="G122" s="32" t="s">
        <v>85</v>
      </c>
      <c r="H122" s="33" t="s">
        <v>177</v>
      </c>
      <c r="I122" s="34">
        <v>1000</v>
      </c>
      <c r="J122" s="59"/>
      <c r="K122" s="11">
        <v>1</v>
      </c>
      <c r="L122" s="35"/>
      <c r="M122" s="36"/>
      <c r="N122" s="37">
        <f>IF(M122&gt;0,ROUND(L122/M122,4),0)</f>
        <v>0</v>
      </c>
      <c r="O122" s="38"/>
      <c r="P122" s="39"/>
      <c r="Q122" s="37">
        <f>ROUND(ROUND(N122,4)*(1-O122),4)</f>
        <v>0</v>
      </c>
      <c r="R122" s="37">
        <f>ROUND(ROUND(Q122,4)*(1+P122),4)</f>
        <v>0</v>
      </c>
      <c r="S122" s="37">
        <f>ROUND($I122*Q122,4)</f>
        <v>0</v>
      </c>
      <c r="T122" s="37">
        <f>ROUND($I122*R122,4)</f>
        <v>0</v>
      </c>
      <c r="U122" s="40"/>
      <c r="V122" s="40"/>
      <c r="W122" s="40"/>
      <c r="X122" s="40"/>
      <c r="Y122" s="41"/>
    </row>
    <row r="123" spans="1:25" x14ac:dyDescent="0.25">
      <c r="A123" s="55" t="s">
        <v>85</v>
      </c>
      <c r="B123" s="11">
        <v>44</v>
      </c>
      <c r="C123" s="32" t="s">
        <v>232</v>
      </c>
      <c r="D123" s="32" t="s">
        <v>173</v>
      </c>
      <c r="E123" s="32" t="s">
        <v>179</v>
      </c>
      <c r="F123" s="32" t="s">
        <v>85</v>
      </c>
      <c r="G123" s="32" t="s">
        <v>85</v>
      </c>
      <c r="H123" s="33" t="s">
        <v>177</v>
      </c>
      <c r="I123" s="34">
        <v>100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ht="25.5" x14ac:dyDescent="0.25">
      <c r="A124" s="55" t="s">
        <v>85</v>
      </c>
      <c r="B124" s="11">
        <v>45</v>
      </c>
      <c r="C124" s="32" t="s">
        <v>233</v>
      </c>
      <c r="D124" s="32" t="s">
        <v>173</v>
      </c>
      <c r="E124" s="32" t="s">
        <v>179</v>
      </c>
      <c r="F124" s="32" t="s">
        <v>85</v>
      </c>
      <c r="G124" s="32" t="s">
        <v>85</v>
      </c>
      <c r="H124" s="33" t="s">
        <v>177</v>
      </c>
      <c r="I124" s="34">
        <v>100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x14ac:dyDescent="0.25">
      <c r="A125" s="55" t="s">
        <v>85</v>
      </c>
      <c r="B125" s="11">
        <v>46</v>
      </c>
      <c r="C125" s="32" t="s">
        <v>234</v>
      </c>
      <c r="D125" s="32" t="s">
        <v>173</v>
      </c>
      <c r="E125" s="32" t="s">
        <v>207</v>
      </c>
      <c r="F125" s="32" t="s">
        <v>85</v>
      </c>
      <c r="G125" s="32" t="s">
        <v>85</v>
      </c>
      <c r="H125" s="33" t="s">
        <v>177</v>
      </c>
      <c r="I125" s="34">
        <v>5000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0"/>
      <c r="Y125" s="41"/>
    </row>
    <row r="126" spans="1:25" x14ac:dyDescent="0.25">
      <c r="A126" s="55" t="s">
        <v>85</v>
      </c>
      <c r="B126" s="11">
        <v>47</v>
      </c>
      <c r="C126" s="32" t="s">
        <v>235</v>
      </c>
      <c r="D126" s="32" t="s">
        <v>173</v>
      </c>
      <c r="E126" s="32" t="s">
        <v>207</v>
      </c>
      <c r="F126" s="32" t="s">
        <v>85</v>
      </c>
      <c r="G126" s="32" t="s">
        <v>85</v>
      </c>
      <c r="H126" s="33" t="s">
        <v>177</v>
      </c>
      <c r="I126" s="34">
        <v>20000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0"/>
      <c r="Y126" s="41"/>
    </row>
    <row r="127" spans="1:25" x14ac:dyDescent="0.25">
      <c r="A127" s="55" t="s">
        <v>85</v>
      </c>
      <c r="B127" s="11">
        <v>48</v>
      </c>
      <c r="C127" s="32" t="s">
        <v>236</v>
      </c>
      <c r="D127" s="32" t="s">
        <v>237</v>
      </c>
      <c r="E127" s="32" t="s">
        <v>176</v>
      </c>
      <c r="F127" s="32" t="s">
        <v>85</v>
      </c>
      <c r="G127" s="32" t="s">
        <v>85</v>
      </c>
      <c r="H127" s="33" t="s">
        <v>177</v>
      </c>
      <c r="I127" s="34">
        <v>6100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0"/>
      <c r="Y127" s="41"/>
    </row>
    <row r="128" spans="1:25" x14ac:dyDescent="0.25">
      <c r="A128" s="55" t="s">
        <v>85</v>
      </c>
      <c r="B128" s="11">
        <v>49</v>
      </c>
      <c r="C128" s="32" t="s">
        <v>238</v>
      </c>
      <c r="D128" s="32" t="s">
        <v>173</v>
      </c>
      <c r="E128" s="32" t="s">
        <v>181</v>
      </c>
      <c r="F128" s="32" t="s">
        <v>85</v>
      </c>
      <c r="G128" s="32" t="s">
        <v>85</v>
      </c>
      <c r="H128" s="33" t="s">
        <v>177</v>
      </c>
      <c r="I128" s="34">
        <v>2000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0"/>
      <c r="Y128" s="41"/>
    </row>
    <row r="129" spans="1:25" x14ac:dyDescent="0.25">
      <c r="A129" s="55" t="s">
        <v>85</v>
      </c>
      <c r="B129" s="11">
        <v>50</v>
      </c>
      <c r="C129" s="32" t="s">
        <v>239</v>
      </c>
      <c r="D129" s="32" t="s">
        <v>173</v>
      </c>
      <c r="E129" s="32" t="s">
        <v>176</v>
      </c>
      <c r="F129" s="32" t="s">
        <v>85</v>
      </c>
      <c r="G129" s="32" t="s">
        <v>85</v>
      </c>
      <c r="H129" s="33" t="s">
        <v>177</v>
      </c>
      <c r="I129" s="34">
        <v>65700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0"/>
      <c r="Y129" s="41"/>
    </row>
    <row r="130" spans="1:25" x14ac:dyDescent="0.25">
      <c r="A130" s="55" t="s">
        <v>85</v>
      </c>
      <c r="B130" s="11">
        <v>51</v>
      </c>
      <c r="C130" s="32" t="s">
        <v>240</v>
      </c>
      <c r="D130" s="32" t="s">
        <v>173</v>
      </c>
      <c r="E130" s="32" t="s">
        <v>176</v>
      </c>
      <c r="F130" s="32" t="s">
        <v>85</v>
      </c>
      <c r="G130" s="32" t="s">
        <v>85</v>
      </c>
      <c r="H130" s="33" t="s">
        <v>177</v>
      </c>
      <c r="I130" s="34">
        <v>2580</v>
      </c>
      <c r="J130" s="59"/>
      <c r="K130" s="11">
        <v>1</v>
      </c>
      <c r="L130" s="35"/>
      <c r="M130" s="36"/>
      <c r="N130" s="37">
        <f>IF(M130&gt;0,ROUND(L130/M130,4),0)</f>
        <v>0</v>
      </c>
      <c r="O130" s="38"/>
      <c r="P130" s="39"/>
      <c r="Q130" s="37">
        <f>ROUND(ROUND(N130,4)*(1-O130),4)</f>
        <v>0</v>
      </c>
      <c r="R130" s="37">
        <f>ROUND(ROUND(Q130,4)*(1+P130),4)</f>
        <v>0</v>
      </c>
      <c r="S130" s="37">
        <f>ROUND($I130*Q130,4)</f>
        <v>0</v>
      </c>
      <c r="T130" s="37">
        <f>ROUND($I130*R130,4)</f>
        <v>0</v>
      </c>
      <c r="U130" s="40"/>
      <c r="V130" s="40"/>
      <c r="W130" s="40"/>
      <c r="X130" s="40"/>
      <c r="Y130" s="41"/>
    </row>
    <row r="131" spans="1:25" x14ac:dyDescent="0.25">
      <c r="A131" s="55" t="s">
        <v>85</v>
      </c>
      <c r="B131" s="11">
        <v>52</v>
      </c>
      <c r="C131" s="32" t="s">
        <v>241</v>
      </c>
      <c r="D131" s="32" t="s">
        <v>173</v>
      </c>
      <c r="E131" s="32" t="s">
        <v>202</v>
      </c>
      <c r="F131" s="32" t="s">
        <v>85</v>
      </c>
      <c r="G131" s="32" t="s">
        <v>85</v>
      </c>
      <c r="H131" s="33" t="s">
        <v>177</v>
      </c>
      <c r="I131" s="34">
        <v>50</v>
      </c>
      <c r="J131" s="59"/>
      <c r="K131" s="11">
        <v>1</v>
      </c>
      <c r="L131" s="35"/>
      <c r="M131" s="36"/>
      <c r="N131" s="37">
        <f>IF(M131&gt;0,ROUND(L131/M131,4),0)</f>
        <v>0</v>
      </c>
      <c r="O131" s="38"/>
      <c r="P131" s="39"/>
      <c r="Q131" s="37">
        <f>ROUND(ROUND(N131,4)*(1-O131),4)</f>
        <v>0</v>
      </c>
      <c r="R131" s="37">
        <f>ROUND(ROUND(Q131,4)*(1+P131),4)</f>
        <v>0</v>
      </c>
      <c r="S131" s="37">
        <f>ROUND($I131*Q131,4)</f>
        <v>0</v>
      </c>
      <c r="T131" s="37">
        <f>ROUND($I131*R131,4)</f>
        <v>0</v>
      </c>
      <c r="U131" s="40"/>
      <c r="V131" s="40"/>
      <c r="W131" s="40"/>
      <c r="X131" s="40"/>
      <c r="Y131" s="41"/>
    </row>
    <row r="132" spans="1:25" x14ac:dyDescent="0.25">
      <c r="A132" s="55" t="s">
        <v>85</v>
      </c>
      <c r="B132" s="11">
        <v>53</v>
      </c>
      <c r="C132" s="32" t="s">
        <v>242</v>
      </c>
      <c r="D132" s="32" t="s">
        <v>173</v>
      </c>
      <c r="E132" s="32" t="s">
        <v>192</v>
      </c>
      <c r="F132" s="32" t="s">
        <v>85</v>
      </c>
      <c r="G132" s="32" t="s">
        <v>85</v>
      </c>
      <c r="H132" s="33" t="s">
        <v>177</v>
      </c>
      <c r="I132" s="34">
        <v>10</v>
      </c>
      <c r="J132" s="59"/>
      <c r="K132" s="11">
        <v>1</v>
      </c>
      <c r="L132" s="35"/>
      <c r="M132" s="36"/>
      <c r="N132" s="37">
        <f>IF(M132&gt;0,ROUND(L132/M132,4),0)</f>
        <v>0</v>
      </c>
      <c r="O132" s="38"/>
      <c r="P132" s="39"/>
      <c r="Q132" s="37">
        <f>ROUND(ROUND(N132,4)*(1-O132),4)</f>
        <v>0</v>
      </c>
      <c r="R132" s="37">
        <f>ROUND(ROUND(Q132,4)*(1+P132),4)</f>
        <v>0</v>
      </c>
      <c r="S132" s="37">
        <f>ROUND($I132*Q132,4)</f>
        <v>0</v>
      </c>
      <c r="T132" s="37">
        <f>ROUND($I132*R132,4)</f>
        <v>0</v>
      </c>
      <c r="U132" s="40"/>
      <c r="V132" s="40"/>
      <c r="W132" s="40"/>
      <c r="X132" s="40"/>
      <c r="Y132" s="41"/>
    </row>
    <row r="133" spans="1:25" x14ac:dyDescent="0.25">
      <c r="A133" s="55" t="s">
        <v>85</v>
      </c>
      <c r="B133" s="11">
        <v>54</v>
      </c>
      <c r="C133" s="32" t="s">
        <v>243</v>
      </c>
      <c r="D133" s="32" t="s">
        <v>173</v>
      </c>
      <c r="E133" s="32" t="s">
        <v>244</v>
      </c>
      <c r="F133" s="32" t="s">
        <v>85</v>
      </c>
      <c r="G133" s="32" t="s">
        <v>85</v>
      </c>
      <c r="H133" s="33" t="s">
        <v>177</v>
      </c>
      <c r="I133" s="34">
        <v>500</v>
      </c>
      <c r="J133" s="59"/>
      <c r="K133" s="11">
        <v>1</v>
      </c>
      <c r="L133" s="35"/>
      <c r="M133" s="36"/>
      <c r="N133" s="37">
        <f>IF(M133&gt;0,ROUND(L133/M133,4),0)</f>
        <v>0</v>
      </c>
      <c r="O133" s="38"/>
      <c r="P133" s="39"/>
      <c r="Q133" s="37">
        <f>ROUND(ROUND(N133,4)*(1-O133),4)</f>
        <v>0</v>
      </c>
      <c r="R133" s="37">
        <f>ROUND(ROUND(Q133,4)*(1+P133),4)</f>
        <v>0</v>
      </c>
      <c r="S133" s="37">
        <f>ROUND($I133*Q133,4)</f>
        <v>0</v>
      </c>
      <c r="T133" s="37">
        <f>ROUND($I133*R133,4)</f>
        <v>0</v>
      </c>
      <c r="U133" s="40"/>
      <c r="V133" s="40"/>
      <c r="W133" s="40"/>
      <c r="X133" s="40"/>
      <c r="Y133" s="41"/>
    </row>
    <row r="134" spans="1:25" x14ac:dyDescent="0.25">
      <c r="A134" s="55" t="s">
        <v>85</v>
      </c>
      <c r="B134" s="11">
        <v>55</v>
      </c>
      <c r="C134" s="32" t="s">
        <v>245</v>
      </c>
      <c r="D134" s="32" t="s">
        <v>173</v>
      </c>
      <c r="E134" s="32" t="s">
        <v>181</v>
      </c>
      <c r="F134" s="32" t="s">
        <v>85</v>
      </c>
      <c r="G134" s="32" t="s">
        <v>85</v>
      </c>
      <c r="H134" s="33" t="s">
        <v>177</v>
      </c>
      <c r="I134" s="34">
        <v>2000</v>
      </c>
      <c r="J134" s="59"/>
      <c r="K134" s="11">
        <v>1</v>
      </c>
      <c r="L134" s="35"/>
      <c r="M134" s="36"/>
      <c r="N134" s="37">
        <f>IF(M134&gt;0,ROUND(L134/M134,4),0)</f>
        <v>0</v>
      </c>
      <c r="O134" s="38"/>
      <c r="P134" s="39"/>
      <c r="Q134" s="37">
        <f>ROUND(ROUND(N134,4)*(1-O134),4)</f>
        <v>0</v>
      </c>
      <c r="R134" s="37">
        <f>ROUND(ROUND(Q134,4)*(1+P134),4)</f>
        <v>0</v>
      </c>
      <c r="S134" s="37">
        <f>ROUND($I134*Q134,4)</f>
        <v>0</v>
      </c>
      <c r="T134" s="37">
        <f>ROUND($I134*R134,4)</f>
        <v>0</v>
      </c>
      <c r="U134" s="40"/>
      <c r="V134" s="40"/>
      <c r="W134" s="40"/>
      <c r="X134" s="40"/>
      <c r="Y134" s="41"/>
    </row>
    <row r="135" spans="1:25" x14ac:dyDescent="0.25">
      <c r="A135" s="55" t="s">
        <v>85</v>
      </c>
      <c r="B135" s="11">
        <v>56</v>
      </c>
      <c r="C135" s="32" t="s">
        <v>246</v>
      </c>
      <c r="D135" s="32" t="s">
        <v>173</v>
      </c>
      <c r="E135" s="32" t="s">
        <v>181</v>
      </c>
      <c r="F135" s="32" t="s">
        <v>85</v>
      </c>
      <c r="G135" s="32" t="s">
        <v>85</v>
      </c>
      <c r="H135" s="33" t="s">
        <v>177</v>
      </c>
      <c r="I135" s="34">
        <v>1000</v>
      </c>
      <c r="J135" s="59"/>
      <c r="K135" s="11">
        <v>1</v>
      </c>
      <c r="L135" s="35"/>
      <c r="M135" s="36"/>
      <c r="N135" s="37">
        <f>IF(M135&gt;0,ROUND(L135/M135,4),0)</f>
        <v>0</v>
      </c>
      <c r="O135" s="38"/>
      <c r="P135" s="39"/>
      <c r="Q135" s="37">
        <f>ROUND(ROUND(N135,4)*(1-O135),4)</f>
        <v>0</v>
      </c>
      <c r="R135" s="37">
        <f>ROUND(ROUND(Q135,4)*(1+P135),4)</f>
        <v>0</v>
      </c>
      <c r="S135" s="37">
        <f>ROUND($I135*Q135,4)</f>
        <v>0</v>
      </c>
      <c r="T135" s="37">
        <f>ROUND($I135*R135,4)</f>
        <v>0</v>
      </c>
      <c r="U135" s="40"/>
      <c r="V135" s="40"/>
      <c r="W135" s="40"/>
      <c r="X135" s="40"/>
      <c r="Y135" s="41"/>
    </row>
    <row r="136" spans="1:25" x14ac:dyDescent="0.25">
      <c r="A136" s="55" t="s">
        <v>85</v>
      </c>
      <c r="B136" s="11">
        <v>57</v>
      </c>
      <c r="C136" s="32" t="s">
        <v>247</v>
      </c>
      <c r="D136" s="32" t="s">
        <v>173</v>
      </c>
      <c r="E136" s="32" t="s">
        <v>209</v>
      </c>
      <c r="F136" s="32" t="s">
        <v>85</v>
      </c>
      <c r="G136" s="32" t="s">
        <v>85</v>
      </c>
      <c r="H136" s="33" t="s">
        <v>177</v>
      </c>
      <c r="I136" s="34">
        <v>5</v>
      </c>
      <c r="J136" s="59"/>
      <c r="K136" s="11">
        <v>1</v>
      </c>
      <c r="L136" s="35"/>
      <c r="M136" s="36"/>
      <c r="N136" s="37">
        <f>IF(M136&gt;0,ROUND(L136/M136,4),0)</f>
        <v>0</v>
      </c>
      <c r="O136" s="38"/>
      <c r="P136" s="39"/>
      <c r="Q136" s="37">
        <f>ROUND(ROUND(N136,4)*(1-O136),4)</f>
        <v>0</v>
      </c>
      <c r="R136" s="37">
        <f>ROUND(ROUND(Q136,4)*(1+P136),4)</f>
        <v>0</v>
      </c>
      <c r="S136" s="37">
        <f>ROUND($I136*Q136,4)</f>
        <v>0</v>
      </c>
      <c r="T136" s="37">
        <f>ROUND($I136*R136,4)</f>
        <v>0</v>
      </c>
      <c r="U136" s="40"/>
      <c r="V136" s="40"/>
      <c r="W136" s="40"/>
      <c r="X136" s="40"/>
      <c r="Y136" s="41"/>
    </row>
    <row r="137" spans="1:25" x14ac:dyDescent="0.25">
      <c r="A137" s="55" t="s">
        <v>85</v>
      </c>
      <c r="B137" s="11">
        <v>58</v>
      </c>
      <c r="C137" s="32" t="s">
        <v>248</v>
      </c>
      <c r="D137" s="32" t="s">
        <v>173</v>
      </c>
      <c r="E137" s="32" t="s">
        <v>249</v>
      </c>
      <c r="F137" s="32" t="s">
        <v>85</v>
      </c>
      <c r="G137" s="32" t="s">
        <v>85</v>
      </c>
      <c r="H137" s="33" t="s">
        <v>177</v>
      </c>
      <c r="I137" s="34">
        <v>120</v>
      </c>
      <c r="J137" s="59"/>
      <c r="K137" s="11">
        <v>1</v>
      </c>
      <c r="L137" s="35"/>
      <c r="M137" s="36"/>
      <c r="N137" s="37">
        <f>IF(M137&gt;0,ROUND(L137/M137,4),0)</f>
        <v>0</v>
      </c>
      <c r="O137" s="38"/>
      <c r="P137" s="39"/>
      <c r="Q137" s="37">
        <f>ROUND(ROUND(N137,4)*(1-O137),4)</f>
        <v>0</v>
      </c>
      <c r="R137" s="37">
        <f>ROUND(ROUND(Q137,4)*(1+P137),4)</f>
        <v>0</v>
      </c>
      <c r="S137" s="37">
        <f>ROUND($I137*Q137,4)</f>
        <v>0</v>
      </c>
      <c r="T137" s="37">
        <f>ROUND($I137*R137,4)</f>
        <v>0</v>
      </c>
      <c r="U137" s="40"/>
      <c r="V137" s="40"/>
      <c r="W137" s="40"/>
      <c r="X137" s="40"/>
      <c r="Y137" s="41"/>
    </row>
    <row r="138" spans="1:25" x14ac:dyDescent="0.25">
      <c r="A138" s="55" t="s">
        <v>85</v>
      </c>
      <c r="B138" s="11">
        <v>59</v>
      </c>
      <c r="C138" s="32" t="s">
        <v>250</v>
      </c>
      <c r="D138" s="32" t="s">
        <v>85</v>
      </c>
      <c r="E138" s="32" t="s">
        <v>181</v>
      </c>
      <c r="F138" s="32" t="s">
        <v>85</v>
      </c>
      <c r="G138" s="32" t="s">
        <v>85</v>
      </c>
      <c r="H138" s="33" t="s">
        <v>177</v>
      </c>
      <c r="I138" s="34">
        <v>700</v>
      </c>
      <c r="J138" s="59"/>
      <c r="K138" s="11">
        <v>1</v>
      </c>
      <c r="L138" s="35"/>
      <c r="M138" s="36"/>
      <c r="N138" s="37">
        <f>IF(M138&gt;0,ROUND(L138/M138,4),0)</f>
        <v>0</v>
      </c>
      <c r="O138" s="38"/>
      <c r="P138" s="39"/>
      <c r="Q138" s="37">
        <f>ROUND(ROUND(N138,4)*(1-O138),4)</f>
        <v>0</v>
      </c>
      <c r="R138" s="37">
        <f>ROUND(ROUND(Q138,4)*(1+P138),4)</f>
        <v>0</v>
      </c>
      <c r="S138" s="37">
        <f>ROUND($I138*Q138,4)</f>
        <v>0</v>
      </c>
      <c r="T138" s="37">
        <f>ROUND($I138*R138,4)</f>
        <v>0</v>
      </c>
      <c r="U138" s="40"/>
      <c r="V138" s="40"/>
      <c r="W138" s="40"/>
      <c r="X138" s="40"/>
      <c r="Y138" s="41"/>
    </row>
    <row r="139" spans="1:25" x14ac:dyDescent="0.25">
      <c r="A139" s="55" t="s">
        <v>85</v>
      </c>
      <c r="B139" s="11">
        <v>60</v>
      </c>
      <c r="C139" s="32" t="s">
        <v>251</v>
      </c>
      <c r="D139" s="32" t="s">
        <v>173</v>
      </c>
      <c r="E139" s="32" t="s">
        <v>179</v>
      </c>
      <c r="F139" s="32" t="s">
        <v>85</v>
      </c>
      <c r="G139" s="32" t="s">
        <v>85</v>
      </c>
      <c r="H139" s="33" t="s">
        <v>177</v>
      </c>
      <c r="I139" s="34">
        <v>100</v>
      </c>
      <c r="J139" s="59"/>
      <c r="K139" s="11">
        <v>1</v>
      </c>
      <c r="L139" s="35"/>
      <c r="M139" s="36"/>
      <c r="N139" s="37">
        <f>IF(M139&gt;0,ROUND(L139/M139,4),0)</f>
        <v>0</v>
      </c>
      <c r="O139" s="38"/>
      <c r="P139" s="39"/>
      <c r="Q139" s="37">
        <f>ROUND(ROUND(N139,4)*(1-O139),4)</f>
        <v>0</v>
      </c>
      <c r="R139" s="37">
        <f>ROUND(ROUND(Q139,4)*(1+P139),4)</f>
        <v>0</v>
      </c>
      <c r="S139" s="37">
        <f>ROUND($I139*Q139,4)</f>
        <v>0</v>
      </c>
      <c r="T139" s="37">
        <f>ROUND($I139*R139,4)</f>
        <v>0</v>
      </c>
      <c r="U139" s="40"/>
      <c r="V139" s="40"/>
      <c r="W139" s="40"/>
      <c r="X139" s="40"/>
      <c r="Y139" s="41"/>
    </row>
    <row r="140" spans="1:25" x14ac:dyDescent="0.25">
      <c r="A140" s="55" t="s">
        <v>85</v>
      </c>
      <c r="B140" s="11">
        <v>61</v>
      </c>
      <c r="C140" s="32" t="s">
        <v>252</v>
      </c>
      <c r="D140" s="32" t="s">
        <v>173</v>
      </c>
      <c r="E140" s="32" t="s">
        <v>185</v>
      </c>
      <c r="F140" s="32" t="s">
        <v>85</v>
      </c>
      <c r="G140" s="32" t="s">
        <v>85</v>
      </c>
      <c r="H140" s="33" t="s">
        <v>177</v>
      </c>
      <c r="I140" s="34">
        <v>51000</v>
      </c>
      <c r="J140" s="59"/>
      <c r="K140" s="11">
        <v>1</v>
      </c>
      <c r="L140" s="35"/>
      <c r="M140" s="36"/>
      <c r="N140" s="37">
        <f>IF(M140&gt;0,ROUND(L140/M140,4),0)</f>
        <v>0</v>
      </c>
      <c r="O140" s="38"/>
      <c r="P140" s="39"/>
      <c r="Q140" s="37">
        <f>ROUND(ROUND(N140,4)*(1-O140),4)</f>
        <v>0</v>
      </c>
      <c r="R140" s="37">
        <f>ROUND(ROUND(Q140,4)*(1+P140),4)</f>
        <v>0</v>
      </c>
      <c r="S140" s="37">
        <f>ROUND($I140*Q140,4)</f>
        <v>0</v>
      </c>
      <c r="T140" s="37">
        <f>ROUND($I140*R140,4)</f>
        <v>0</v>
      </c>
      <c r="U140" s="40"/>
      <c r="V140" s="40"/>
      <c r="W140" s="40"/>
      <c r="X140" s="40"/>
      <c r="Y140" s="41"/>
    </row>
    <row r="141" spans="1:25" ht="13.5" thickBot="1" x14ac:dyDescent="0.3">
      <c r="A141" s="56" t="s">
        <v>85</v>
      </c>
      <c r="B141" s="13">
        <v>62</v>
      </c>
      <c r="C141" s="42" t="s">
        <v>253</v>
      </c>
      <c r="D141" s="42" t="s">
        <v>173</v>
      </c>
      <c r="E141" s="42" t="s">
        <v>181</v>
      </c>
      <c r="F141" s="42" t="s">
        <v>85</v>
      </c>
      <c r="G141" s="42" t="s">
        <v>85</v>
      </c>
      <c r="H141" s="43" t="s">
        <v>177</v>
      </c>
      <c r="I141" s="44">
        <v>1000</v>
      </c>
      <c r="J141" s="60"/>
      <c r="K141" s="13">
        <v>1</v>
      </c>
      <c r="L141" s="45"/>
      <c r="M141" s="46"/>
      <c r="N141" s="47">
        <f>IF(M141&gt;0,ROUND(L141/M141,4),0)</f>
        <v>0</v>
      </c>
      <c r="O141" s="48"/>
      <c r="P141" s="49"/>
      <c r="Q141" s="47">
        <f>ROUND(ROUND(N141,4)*(1-O141),4)</f>
        <v>0</v>
      </c>
      <c r="R141" s="47">
        <f>ROUND(ROUND(Q141,4)*(1+P141),4)</f>
        <v>0</v>
      </c>
      <c r="S141" s="47">
        <f>ROUND($I141*Q141,4)</f>
        <v>0</v>
      </c>
      <c r="T141" s="47">
        <f>ROUND($I141*R141,4)</f>
        <v>0</v>
      </c>
      <c r="U141" s="50"/>
      <c r="V141" s="50"/>
      <c r="W141" s="50"/>
      <c r="X141" s="50"/>
      <c r="Y141" s="51"/>
    </row>
    <row r="142" spans="1:25" ht="13.5" thickBot="1" x14ac:dyDescent="0.3">
      <c r="R142" s="61" t="s">
        <v>100</v>
      </c>
      <c r="S142" s="62">
        <f>SUM(S80:S141)</f>
        <v>0</v>
      </c>
      <c r="T142" s="63">
        <f>SUM(T80:T141)</f>
        <v>0</v>
      </c>
    </row>
    <row r="144" spans="1:25" ht="13.5" thickBot="1" x14ac:dyDescent="0.3"/>
    <row r="145" spans="1:25" ht="13.5" thickBot="1" x14ac:dyDescent="0.3">
      <c r="A145" s="52" t="s">
        <v>55</v>
      </c>
      <c r="B145" s="57" t="s">
        <v>254</v>
      </c>
      <c r="C145" s="18" t="s">
        <v>255</v>
      </c>
      <c r="D145" s="18"/>
      <c r="E145" s="18"/>
      <c r="F145" s="18"/>
      <c r="G145" s="18"/>
      <c r="H145" s="18" t="s">
        <v>103</v>
      </c>
      <c r="I145" s="18"/>
      <c r="J145" s="8"/>
      <c r="K145" s="7"/>
      <c r="L145" s="18" t="s">
        <v>256</v>
      </c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8"/>
    </row>
    <row r="146" spans="1:25" ht="51.75" thickBot="1" x14ac:dyDescent="0.3">
      <c r="A146" s="53" t="s">
        <v>60</v>
      </c>
      <c r="B146" s="19" t="s">
        <v>61</v>
      </c>
      <c r="C146" s="20" t="s">
        <v>62</v>
      </c>
      <c r="D146" s="20" t="s">
        <v>63</v>
      </c>
      <c r="E146" s="20" t="s">
        <v>64</v>
      </c>
      <c r="F146" s="20" t="s">
        <v>65</v>
      </c>
      <c r="G146" s="20" t="s">
        <v>66</v>
      </c>
      <c r="H146" s="20" t="s">
        <v>67</v>
      </c>
      <c r="I146" s="20" t="s">
        <v>68</v>
      </c>
      <c r="J146" s="21" t="s">
        <v>69</v>
      </c>
      <c r="K146" s="19" t="s">
        <v>70</v>
      </c>
      <c r="L146" s="20" t="s">
        <v>71</v>
      </c>
      <c r="M146" s="20" t="s">
        <v>72</v>
      </c>
      <c r="N146" s="20" t="s">
        <v>73</v>
      </c>
      <c r="O146" s="20" t="s">
        <v>74</v>
      </c>
      <c r="P146" s="20" t="s">
        <v>75</v>
      </c>
      <c r="Q146" s="20" t="s">
        <v>76</v>
      </c>
      <c r="R146" s="20" t="s">
        <v>77</v>
      </c>
      <c r="S146" s="20" t="s">
        <v>78</v>
      </c>
      <c r="T146" s="20" t="s">
        <v>79</v>
      </c>
      <c r="U146" s="20" t="s">
        <v>80</v>
      </c>
      <c r="V146" s="20" t="s">
        <v>81</v>
      </c>
      <c r="W146" s="20" t="s">
        <v>82</v>
      </c>
      <c r="X146" s="20" t="s">
        <v>83</v>
      </c>
      <c r="Y146" s="21" t="s">
        <v>84</v>
      </c>
    </row>
    <row r="147" spans="1:25" ht="25.5" x14ac:dyDescent="0.25">
      <c r="A147" s="54" t="s">
        <v>85</v>
      </c>
      <c r="B147" s="9">
        <v>1</v>
      </c>
      <c r="C147" s="22" t="s">
        <v>257</v>
      </c>
      <c r="D147" s="22" t="s">
        <v>173</v>
      </c>
      <c r="E147" s="22" t="s">
        <v>258</v>
      </c>
      <c r="F147" s="22" t="s">
        <v>259</v>
      </c>
      <c r="G147" s="22" t="s">
        <v>85</v>
      </c>
      <c r="H147" s="23" t="s">
        <v>260</v>
      </c>
      <c r="I147" s="24">
        <v>873</v>
      </c>
      <c r="J147" s="58"/>
      <c r="K147" s="9">
        <v>1</v>
      </c>
      <c r="L147" s="25"/>
      <c r="M147" s="26"/>
      <c r="N147" s="27">
        <f>IF(M147&gt;0,ROUND(L147/M147,4),0)</f>
        <v>0</v>
      </c>
      <c r="O147" s="28"/>
      <c r="P147" s="29"/>
      <c r="Q147" s="27">
        <f>ROUND(ROUND(N147,4)*(1-O147),4)</f>
        <v>0</v>
      </c>
      <c r="R147" s="27">
        <f>ROUND(ROUND(Q147,4)*(1+P147),4)</f>
        <v>0</v>
      </c>
      <c r="S147" s="27">
        <f>ROUND($I147*Q147,4)</f>
        <v>0</v>
      </c>
      <c r="T147" s="27">
        <f>ROUND($I147*R147,4)</f>
        <v>0</v>
      </c>
      <c r="U147" s="30"/>
      <c r="V147" s="30"/>
      <c r="W147" s="30"/>
      <c r="X147" s="30"/>
      <c r="Y147" s="31"/>
    </row>
    <row r="148" spans="1:25" ht="26.25" thickBot="1" x14ac:dyDescent="0.3">
      <c r="A148" s="56" t="s">
        <v>85</v>
      </c>
      <c r="B148" s="13">
        <v>2</v>
      </c>
      <c r="C148" s="42" t="s">
        <v>261</v>
      </c>
      <c r="D148" s="42" t="s">
        <v>173</v>
      </c>
      <c r="E148" s="42" t="s">
        <v>258</v>
      </c>
      <c r="F148" s="42" t="s">
        <v>259</v>
      </c>
      <c r="G148" s="42" t="s">
        <v>85</v>
      </c>
      <c r="H148" s="43" t="s">
        <v>260</v>
      </c>
      <c r="I148" s="44">
        <v>1298</v>
      </c>
      <c r="J148" s="60"/>
      <c r="K148" s="13">
        <v>1</v>
      </c>
      <c r="L148" s="45"/>
      <c r="M148" s="46"/>
      <c r="N148" s="47">
        <f>IF(M148&gt;0,ROUND(L148/M148,4),0)</f>
        <v>0</v>
      </c>
      <c r="O148" s="48"/>
      <c r="P148" s="49"/>
      <c r="Q148" s="47">
        <f>ROUND(ROUND(N148,4)*(1-O148),4)</f>
        <v>0</v>
      </c>
      <c r="R148" s="47">
        <f>ROUND(ROUND(Q148,4)*(1+P148),4)</f>
        <v>0</v>
      </c>
      <c r="S148" s="47">
        <f>ROUND($I148*Q148,4)</f>
        <v>0</v>
      </c>
      <c r="T148" s="47">
        <f>ROUND($I148*R148,4)</f>
        <v>0</v>
      </c>
      <c r="U148" s="50"/>
      <c r="V148" s="50"/>
      <c r="W148" s="50"/>
      <c r="X148" s="50"/>
      <c r="Y148" s="51"/>
    </row>
    <row r="149" spans="1:25" ht="13.5" thickBot="1" x14ac:dyDescent="0.3">
      <c r="R149" s="61" t="s">
        <v>100</v>
      </c>
      <c r="S149" s="62">
        <f>SUM(S147:S148)</f>
        <v>0</v>
      </c>
      <c r="T149" s="63">
        <f>SUM(T147:T148)</f>
        <v>0</v>
      </c>
    </row>
    <row r="151" spans="1:25" ht="13.5" thickBot="1" x14ac:dyDescent="0.3"/>
    <row r="152" spans="1:25" ht="13.5" thickBot="1" x14ac:dyDescent="0.3">
      <c r="A152" s="52" t="s">
        <v>55</v>
      </c>
      <c r="B152" s="57" t="s">
        <v>262</v>
      </c>
      <c r="C152" s="18" t="s">
        <v>263</v>
      </c>
      <c r="D152" s="18"/>
      <c r="E152" s="18"/>
      <c r="F152" s="18"/>
      <c r="G152" s="18"/>
      <c r="H152" s="18" t="s">
        <v>103</v>
      </c>
      <c r="I152" s="18"/>
      <c r="J152" s="8"/>
      <c r="K152" s="7"/>
      <c r="L152" s="18" t="s">
        <v>264</v>
      </c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8"/>
    </row>
    <row r="153" spans="1:25" ht="51.75" thickBot="1" x14ac:dyDescent="0.3">
      <c r="A153" s="53" t="s">
        <v>60</v>
      </c>
      <c r="B153" s="19" t="s">
        <v>61</v>
      </c>
      <c r="C153" s="20" t="s">
        <v>62</v>
      </c>
      <c r="D153" s="20" t="s">
        <v>63</v>
      </c>
      <c r="E153" s="20" t="s">
        <v>64</v>
      </c>
      <c r="F153" s="20" t="s">
        <v>65</v>
      </c>
      <c r="G153" s="20" t="s">
        <v>66</v>
      </c>
      <c r="H153" s="20" t="s">
        <v>67</v>
      </c>
      <c r="I153" s="20" t="s">
        <v>68</v>
      </c>
      <c r="J153" s="21" t="s">
        <v>69</v>
      </c>
      <c r="K153" s="19" t="s">
        <v>70</v>
      </c>
      <c r="L153" s="20" t="s">
        <v>71</v>
      </c>
      <c r="M153" s="20" t="s">
        <v>72</v>
      </c>
      <c r="N153" s="20" t="s">
        <v>73</v>
      </c>
      <c r="O153" s="20" t="s">
        <v>74</v>
      </c>
      <c r="P153" s="20" t="s">
        <v>75</v>
      </c>
      <c r="Q153" s="20" t="s">
        <v>76</v>
      </c>
      <c r="R153" s="20" t="s">
        <v>77</v>
      </c>
      <c r="S153" s="20" t="s">
        <v>78</v>
      </c>
      <c r="T153" s="20" t="s">
        <v>79</v>
      </c>
      <c r="U153" s="20" t="s">
        <v>80</v>
      </c>
      <c r="V153" s="20" t="s">
        <v>81</v>
      </c>
      <c r="W153" s="20" t="s">
        <v>82</v>
      </c>
      <c r="X153" s="20" t="s">
        <v>83</v>
      </c>
      <c r="Y153" s="21" t="s">
        <v>84</v>
      </c>
    </row>
    <row r="154" spans="1:25" ht="51" x14ac:dyDescent="0.25">
      <c r="A154" s="54" t="s">
        <v>85</v>
      </c>
      <c r="B154" s="9">
        <v>1</v>
      </c>
      <c r="C154" s="22" t="s">
        <v>265</v>
      </c>
      <c r="D154" s="22" t="s">
        <v>266</v>
      </c>
      <c r="E154" s="22" t="s">
        <v>85</v>
      </c>
      <c r="F154" s="22" t="s">
        <v>85</v>
      </c>
      <c r="G154" s="22" t="s">
        <v>85</v>
      </c>
      <c r="H154" s="23" t="s">
        <v>267</v>
      </c>
      <c r="I154" s="24">
        <v>473</v>
      </c>
      <c r="J154" s="58"/>
      <c r="K154" s="9">
        <v>1</v>
      </c>
      <c r="L154" s="25"/>
      <c r="M154" s="26"/>
      <c r="N154" s="27">
        <f>IF(M154&gt;0,ROUND(L154/M154,4),0)</f>
        <v>0</v>
      </c>
      <c r="O154" s="28"/>
      <c r="P154" s="29"/>
      <c r="Q154" s="27">
        <f>ROUND(ROUND(N154,4)*(1-O154),4)</f>
        <v>0</v>
      </c>
      <c r="R154" s="27">
        <f>ROUND(ROUND(Q154,4)*(1+P154),4)</f>
        <v>0</v>
      </c>
      <c r="S154" s="27">
        <f>ROUND($I154*Q154,4)</f>
        <v>0</v>
      </c>
      <c r="T154" s="27">
        <f>ROUND($I154*R154,4)</f>
        <v>0</v>
      </c>
      <c r="U154" s="30"/>
      <c r="V154" s="30"/>
      <c r="W154" s="30"/>
      <c r="X154" s="30"/>
      <c r="Y154" s="31"/>
    </row>
    <row r="155" spans="1:25" ht="38.25" x14ac:dyDescent="0.25">
      <c r="A155" s="55" t="s">
        <v>85</v>
      </c>
      <c r="B155" s="11">
        <v>2</v>
      </c>
      <c r="C155" s="32" t="s">
        <v>268</v>
      </c>
      <c r="D155" s="32" t="s">
        <v>266</v>
      </c>
      <c r="E155" s="32" t="s">
        <v>85</v>
      </c>
      <c r="F155" s="32" t="s">
        <v>85</v>
      </c>
      <c r="G155" s="32" t="s">
        <v>85</v>
      </c>
      <c r="H155" s="33" t="s">
        <v>267</v>
      </c>
      <c r="I155" s="34">
        <v>5676</v>
      </c>
      <c r="J155" s="59"/>
      <c r="K155" s="11">
        <v>1</v>
      </c>
      <c r="L155" s="35"/>
      <c r="M155" s="36"/>
      <c r="N155" s="37">
        <f>IF(M155&gt;0,ROUND(L155/M155,4),0)</f>
        <v>0</v>
      </c>
      <c r="O155" s="38"/>
      <c r="P155" s="39"/>
      <c r="Q155" s="37">
        <f>ROUND(ROUND(N155,4)*(1-O155),4)</f>
        <v>0</v>
      </c>
      <c r="R155" s="37">
        <f>ROUND(ROUND(Q155,4)*(1+P155),4)</f>
        <v>0</v>
      </c>
      <c r="S155" s="37">
        <f>ROUND($I155*Q155,4)</f>
        <v>0</v>
      </c>
      <c r="T155" s="37">
        <f>ROUND($I155*R155,4)</f>
        <v>0</v>
      </c>
      <c r="U155" s="40"/>
      <c r="V155" s="40"/>
      <c r="W155" s="40"/>
      <c r="X155" s="40"/>
      <c r="Y155" s="41"/>
    </row>
    <row r="156" spans="1:25" ht="39" thickBot="1" x14ac:dyDescent="0.3">
      <c r="A156" s="56" t="s">
        <v>85</v>
      </c>
      <c r="B156" s="13">
        <v>3</v>
      </c>
      <c r="C156" s="42" t="s">
        <v>269</v>
      </c>
      <c r="D156" s="42" t="s">
        <v>266</v>
      </c>
      <c r="E156" s="42" t="s">
        <v>85</v>
      </c>
      <c r="F156" s="42" t="s">
        <v>85</v>
      </c>
      <c r="G156" s="42" t="s">
        <v>85</v>
      </c>
      <c r="H156" s="43" t="s">
        <v>267</v>
      </c>
      <c r="I156" s="44">
        <v>1892</v>
      </c>
      <c r="J156" s="60"/>
      <c r="K156" s="13">
        <v>1</v>
      </c>
      <c r="L156" s="45"/>
      <c r="M156" s="46"/>
      <c r="N156" s="47">
        <f>IF(M156&gt;0,ROUND(L156/M156,4),0)</f>
        <v>0</v>
      </c>
      <c r="O156" s="48"/>
      <c r="P156" s="49"/>
      <c r="Q156" s="47">
        <f>ROUND(ROUND(N156,4)*(1-O156),4)</f>
        <v>0</v>
      </c>
      <c r="R156" s="47">
        <f>ROUND(ROUND(Q156,4)*(1+P156),4)</f>
        <v>0</v>
      </c>
      <c r="S156" s="47">
        <f>ROUND($I156*Q156,4)</f>
        <v>0</v>
      </c>
      <c r="T156" s="47">
        <f>ROUND($I156*R156,4)</f>
        <v>0</v>
      </c>
      <c r="U156" s="50"/>
      <c r="V156" s="50"/>
      <c r="W156" s="50"/>
      <c r="X156" s="50"/>
      <c r="Y156" s="51"/>
    </row>
    <row r="157" spans="1:25" ht="13.5" thickBot="1" x14ac:dyDescent="0.3">
      <c r="R157" s="61" t="s">
        <v>100</v>
      </c>
      <c r="S157" s="62">
        <f>SUM(S154:S156)</f>
        <v>0</v>
      </c>
      <c r="T157" s="63">
        <f>SUM(T154:T156)</f>
        <v>0</v>
      </c>
    </row>
    <row r="159" spans="1:25" ht="13.5" thickBot="1" x14ac:dyDescent="0.3"/>
    <row r="160" spans="1:25" ht="13.5" thickBot="1" x14ac:dyDescent="0.3">
      <c r="A160" s="52" t="s">
        <v>55</v>
      </c>
      <c r="B160" s="57" t="s">
        <v>270</v>
      </c>
      <c r="C160" s="18" t="s">
        <v>271</v>
      </c>
      <c r="D160" s="18"/>
      <c r="E160" s="18"/>
      <c r="F160" s="18"/>
      <c r="G160" s="18"/>
      <c r="H160" s="18" t="s">
        <v>103</v>
      </c>
      <c r="I160" s="18"/>
      <c r="J160" s="8"/>
      <c r="K160" s="7"/>
      <c r="L160" s="18" t="s">
        <v>272</v>
      </c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8"/>
    </row>
    <row r="161" spans="1:25" ht="51.75" thickBot="1" x14ac:dyDescent="0.3">
      <c r="A161" s="53" t="s">
        <v>60</v>
      </c>
      <c r="B161" s="19" t="s">
        <v>61</v>
      </c>
      <c r="C161" s="20" t="s">
        <v>62</v>
      </c>
      <c r="D161" s="20" t="s">
        <v>63</v>
      </c>
      <c r="E161" s="20" t="s">
        <v>64</v>
      </c>
      <c r="F161" s="20" t="s">
        <v>65</v>
      </c>
      <c r="G161" s="20" t="s">
        <v>66</v>
      </c>
      <c r="H161" s="20" t="s">
        <v>67</v>
      </c>
      <c r="I161" s="20" t="s">
        <v>68</v>
      </c>
      <c r="J161" s="21" t="s">
        <v>69</v>
      </c>
      <c r="K161" s="19" t="s">
        <v>70</v>
      </c>
      <c r="L161" s="20" t="s">
        <v>71</v>
      </c>
      <c r="M161" s="20" t="s">
        <v>72</v>
      </c>
      <c r="N161" s="20" t="s">
        <v>73</v>
      </c>
      <c r="O161" s="20" t="s">
        <v>74</v>
      </c>
      <c r="P161" s="20" t="s">
        <v>75</v>
      </c>
      <c r="Q161" s="20" t="s">
        <v>76</v>
      </c>
      <c r="R161" s="20" t="s">
        <v>77</v>
      </c>
      <c r="S161" s="20" t="s">
        <v>78</v>
      </c>
      <c r="T161" s="20" t="s">
        <v>79</v>
      </c>
      <c r="U161" s="20" t="s">
        <v>80</v>
      </c>
      <c r="V161" s="20" t="s">
        <v>81</v>
      </c>
      <c r="W161" s="20" t="s">
        <v>82</v>
      </c>
      <c r="X161" s="20" t="s">
        <v>83</v>
      </c>
      <c r="Y161" s="21" t="s">
        <v>84</v>
      </c>
    </row>
    <row r="162" spans="1:25" ht="77.25" thickBot="1" x14ac:dyDescent="0.3">
      <c r="A162" s="74" t="s">
        <v>85</v>
      </c>
      <c r="B162" s="75">
        <v>1</v>
      </c>
      <c r="C162" s="64" t="s">
        <v>273</v>
      </c>
      <c r="D162" s="64" t="s">
        <v>274</v>
      </c>
      <c r="E162" s="64" t="s">
        <v>275</v>
      </c>
      <c r="F162" s="64" t="s">
        <v>85</v>
      </c>
      <c r="G162" s="64" t="s">
        <v>85</v>
      </c>
      <c r="H162" s="65" t="s">
        <v>177</v>
      </c>
      <c r="I162" s="66">
        <v>30000</v>
      </c>
      <c r="J162" s="76"/>
      <c r="K162" s="75">
        <v>1</v>
      </c>
      <c r="L162" s="67"/>
      <c r="M162" s="68"/>
      <c r="N162" s="69">
        <f>IF(M162&gt;0,ROUND(L162/M162,4),0)</f>
        <v>0</v>
      </c>
      <c r="O162" s="70"/>
      <c r="P162" s="71"/>
      <c r="Q162" s="69">
        <f>ROUND(ROUND(N162,4)*(1-O162),4)</f>
        <v>0</v>
      </c>
      <c r="R162" s="69">
        <f>ROUND(ROUND(Q162,4)*(1+P162),4)</f>
        <v>0</v>
      </c>
      <c r="S162" s="69">
        <f>ROUND($I162*Q162,4)</f>
        <v>0</v>
      </c>
      <c r="T162" s="69">
        <f>ROUND($I162*R162,4)</f>
        <v>0</v>
      </c>
      <c r="U162" s="72"/>
      <c r="V162" s="72"/>
      <c r="W162" s="72"/>
      <c r="X162" s="72"/>
      <c r="Y162" s="73"/>
    </row>
    <row r="163" spans="1:25" ht="13.5" thickBot="1" x14ac:dyDescent="0.3">
      <c r="R163" s="61" t="s">
        <v>100</v>
      </c>
      <c r="S163" s="62">
        <f>SUM(S162:S162)</f>
        <v>0</v>
      </c>
      <c r="T163" s="63">
        <f>SUM(T162:T162)</f>
        <v>0</v>
      </c>
    </row>
    <row r="165" spans="1:25" ht="13.5" thickBot="1" x14ac:dyDescent="0.3"/>
    <row r="166" spans="1:25" ht="13.5" thickBot="1" x14ac:dyDescent="0.3">
      <c r="A166" s="52" t="s">
        <v>55</v>
      </c>
      <c r="B166" s="57" t="s">
        <v>276</v>
      </c>
      <c r="C166" s="18" t="s">
        <v>277</v>
      </c>
      <c r="D166" s="18"/>
      <c r="E166" s="18"/>
      <c r="F166" s="18"/>
      <c r="G166" s="18"/>
      <c r="H166" s="18" t="s">
        <v>103</v>
      </c>
      <c r="I166" s="18"/>
      <c r="J166" s="8"/>
      <c r="K166" s="7"/>
      <c r="L166" s="18" t="s">
        <v>278</v>
      </c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8"/>
    </row>
    <row r="167" spans="1:25" ht="51.75" thickBot="1" x14ac:dyDescent="0.3">
      <c r="A167" s="53" t="s">
        <v>60</v>
      </c>
      <c r="B167" s="19" t="s">
        <v>61</v>
      </c>
      <c r="C167" s="20" t="s">
        <v>62</v>
      </c>
      <c r="D167" s="20" t="s">
        <v>63</v>
      </c>
      <c r="E167" s="20" t="s">
        <v>64</v>
      </c>
      <c r="F167" s="20" t="s">
        <v>65</v>
      </c>
      <c r="G167" s="20" t="s">
        <v>66</v>
      </c>
      <c r="H167" s="20" t="s">
        <v>67</v>
      </c>
      <c r="I167" s="20" t="s">
        <v>68</v>
      </c>
      <c r="J167" s="21" t="s">
        <v>69</v>
      </c>
      <c r="K167" s="19" t="s">
        <v>70</v>
      </c>
      <c r="L167" s="20" t="s">
        <v>71</v>
      </c>
      <c r="M167" s="20" t="s">
        <v>72</v>
      </c>
      <c r="N167" s="20" t="s">
        <v>73</v>
      </c>
      <c r="O167" s="20" t="s">
        <v>74</v>
      </c>
      <c r="P167" s="20" t="s">
        <v>75</v>
      </c>
      <c r="Q167" s="20" t="s">
        <v>76</v>
      </c>
      <c r="R167" s="20" t="s">
        <v>77</v>
      </c>
      <c r="S167" s="20" t="s">
        <v>78</v>
      </c>
      <c r="T167" s="20" t="s">
        <v>79</v>
      </c>
      <c r="U167" s="20" t="s">
        <v>80</v>
      </c>
      <c r="V167" s="20" t="s">
        <v>81</v>
      </c>
      <c r="W167" s="20" t="s">
        <v>82</v>
      </c>
      <c r="X167" s="20" t="s">
        <v>83</v>
      </c>
      <c r="Y167" s="21" t="s">
        <v>84</v>
      </c>
    </row>
    <row r="168" spans="1:25" ht="13.5" thickBot="1" x14ac:dyDescent="0.3">
      <c r="A168" s="74" t="s">
        <v>85</v>
      </c>
      <c r="B168" s="75">
        <v>1</v>
      </c>
      <c r="C168" s="64" t="s">
        <v>279</v>
      </c>
      <c r="D168" s="64" t="s">
        <v>133</v>
      </c>
      <c r="E168" s="64" t="s">
        <v>280</v>
      </c>
      <c r="F168" s="64" t="s">
        <v>99</v>
      </c>
      <c r="G168" s="64" t="s">
        <v>85</v>
      </c>
      <c r="H168" s="65" t="s">
        <v>90</v>
      </c>
      <c r="I168" s="66">
        <v>100</v>
      </c>
      <c r="J168" s="76"/>
      <c r="K168" s="75">
        <v>1</v>
      </c>
      <c r="L168" s="67"/>
      <c r="M168" s="68"/>
      <c r="N168" s="69">
        <f>IF(M168&gt;0,ROUND(L168/M168,4),0)</f>
        <v>0</v>
      </c>
      <c r="O168" s="70"/>
      <c r="P168" s="71"/>
      <c r="Q168" s="69">
        <f>ROUND(ROUND(N168,4)*(1-O168),4)</f>
        <v>0</v>
      </c>
      <c r="R168" s="69">
        <f>ROUND(ROUND(Q168,4)*(1+P168),4)</f>
        <v>0</v>
      </c>
      <c r="S168" s="69">
        <f>ROUND($I168*Q168,4)</f>
        <v>0</v>
      </c>
      <c r="T168" s="69">
        <f>ROUND($I168*R168,4)</f>
        <v>0</v>
      </c>
      <c r="U168" s="72"/>
      <c r="V168" s="72"/>
      <c r="W168" s="72"/>
      <c r="X168" s="72"/>
      <c r="Y168" s="73"/>
    </row>
    <row r="169" spans="1:25" ht="13.5" thickBot="1" x14ac:dyDescent="0.3">
      <c r="R169" s="61" t="s">
        <v>100</v>
      </c>
      <c r="S169" s="62">
        <f>SUM(S168:S168)</f>
        <v>0</v>
      </c>
      <c r="T169" s="63">
        <f>SUM(T168:T168)</f>
        <v>0</v>
      </c>
    </row>
  </sheetData>
  <sheetProtection algorithmName="SHA-512" hashValue="gE2MQ7FEjSMiqD81iWFSL/HkIkZ6XLXp11FkZl4G4ivzvYUMxa2Juxq+vvZM3dM6a7Z+2o5R9alnBOw171UwaQ==" saltValue="w6QwJ4g0cJalLgvlIE1t8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16-08/24, 1. pog. obdobje: 1.6.2024 - 31.5.2025&amp;RStran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1.5703125" style="1" customWidth="1"/>
    <col min="5" max="5" width="33.7109375" style="1" customWidth="1"/>
    <col min="6" max="6" width="17.570312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281</v>
      </c>
      <c r="C5" s="2" t="s">
        <v>282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283</v>
      </c>
      <c r="D11" s="18"/>
      <c r="E11" s="18"/>
      <c r="F11" s="18"/>
      <c r="G11" s="18"/>
      <c r="H11" s="18" t="s">
        <v>103</v>
      </c>
      <c r="I11" s="18"/>
      <c r="J11" s="8"/>
      <c r="K11" s="7"/>
      <c r="L11" s="18" t="s">
        <v>284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39" thickBot="1" x14ac:dyDescent="0.3">
      <c r="A13" s="74" t="s">
        <v>85</v>
      </c>
      <c r="B13" s="75">
        <v>1</v>
      </c>
      <c r="C13" s="64" t="s">
        <v>285</v>
      </c>
      <c r="D13" s="64" t="s">
        <v>286</v>
      </c>
      <c r="E13" s="64" t="s">
        <v>287</v>
      </c>
      <c r="F13" s="64" t="s">
        <v>85</v>
      </c>
      <c r="G13" s="64" t="s">
        <v>85</v>
      </c>
      <c r="H13" s="65" t="s">
        <v>90</v>
      </c>
      <c r="I13" s="66">
        <v>27000</v>
      </c>
      <c r="J13" s="76"/>
      <c r="K13" s="75">
        <v>1</v>
      </c>
      <c r="L13" s="67"/>
      <c r="M13" s="68"/>
      <c r="N13" s="69">
        <f>IF(M13&gt;0,ROUND(L13/M13,4),0)</f>
        <v>0</v>
      </c>
      <c r="O13" s="70"/>
      <c r="P13" s="71"/>
      <c r="Q13" s="69">
        <f>ROUND(ROUND(N13,4)*(1-O13),4)</f>
        <v>0</v>
      </c>
      <c r="R13" s="69">
        <f>ROUND(ROUND(Q13,4)*(1+P13),4)</f>
        <v>0</v>
      </c>
      <c r="S13" s="69">
        <f>ROUND($I13*Q13,4)</f>
        <v>0</v>
      </c>
      <c r="T13" s="69">
        <f>ROUND($I13*R13,4)</f>
        <v>0</v>
      </c>
      <c r="U13" s="72"/>
      <c r="V13" s="72"/>
      <c r="W13" s="72"/>
      <c r="X13" s="72"/>
      <c r="Y13" s="73"/>
    </row>
    <row r="14" spans="1:25" ht="13.5" thickBot="1" x14ac:dyDescent="0.3">
      <c r="R14" s="61" t="s">
        <v>100</v>
      </c>
      <c r="S14" s="62">
        <f>SUM(S13:S13)</f>
        <v>0</v>
      </c>
      <c r="T14" s="63">
        <f>SUM(T13:T13)</f>
        <v>0</v>
      </c>
    </row>
    <row r="16" spans="1:25" ht="13.5" thickBot="1" x14ac:dyDescent="0.3"/>
    <row r="17" spans="1:25" ht="13.5" thickBot="1" x14ac:dyDescent="0.3">
      <c r="A17" s="52" t="s">
        <v>55</v>
      </c>
      <c r="B17" s="57" t="s">
        <v>101</v>
      </c>
      <c r="C17" s="18" t="s">
        <v>288</v>
      </c>
      <c r="D17" s="18"/>
      <c r="E17" s="18"/>
      <c r="F17" s="18"/>
      <c r="G17" s="18"/>
      <c r="H17" s="18" t="s">
        <v>103</v>
      </c>
      <c r="I17" s="18"/>
      <c r="J17" s="8"/>
      <c r="K17" s="7"/>
      <c r="L17" s="18" t="s">
        <v>289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8"/>
    </row>
    <row r="18" spans="1:25" ht="51.75" thickBot="1" x14ac:dyDescent="0.3">
      <c r="A18" s="53" t="s">
        <v>60</v>
      </c>
      <c r="B18" s="19" t="s">
        <v>61</v>
      </c>
      <c r="C18" s="20" t="s">
        <v>62</v>
      </c>
      <c r="D18" s="20" t="s">
        <v>63</v>
      </c>
      <c r="E18" s="20" t="s">
        <v>64</v>
      </c>
      <c r="F18" s="20" t="s">
        <v>65</v>
      </c>
      <c r="G18" s="20" t="s">
        <v>66</v>
      </c>
      <c r="H18" s="20" t="s">
        <v>67</v>
      </c>
      <c r="I18" s="20" t="s">
        <v>68</v>
      </c>
      <c r="J18" s="21" t="s">
        <v>69</v>
      </c>
      <c r="K18" s="19" t="s">
        <v>70</v>
      </c>
      <c r="L18" s="20" t="s">
        <v>71</v>
      </c>
      <c r="M18" s="20" t="s">
        <v>72</v>
      </c>
      <c r="N18" s="20" t="s">
        <v>73</v>
      </c>
      <c r="O18" s="20" t="s">
        <v>74</v>
      </c>
      <c r="P18" s="20" t="s">
        <v>75</v>
      </c>
      <c r="Q18" s="20" t="s">
        <v>76</v>
      </c>
      <c r="R18" s="20" t="s">
        <v>77</v>
      </c>
      <c r="S18" s="20" t="s">
        <v>78</v>
      </c>
      <c r="T18" s="20" t="s">
        <v>79</v>
      </c>
      <c r="U18" s="20" t="s">
        <v>80</v>
      </c>
      <c r="V18" s="20" t="s">
        <v>81</v>
      </c>
      <c r="W18" s="20" t="s">
        <v>82</v>
      </c>
      <c r="X18" s="20" t="s">
        <v>83</v>
      </c>
      <c r="Y18" s="21" t="s">
        <v>84</v>
      </c>
    </row>
    <row r="19" spans="1:25" ht="39" thickBot="1" x14ac:dyDescent="0.3">
      <c r="A19" s="74" t="s">
        <v>85</v>
      </c>
      <c r="B19" s="75">
        <v>1</v>
      </c>
      <c r="C19" s="64" t="s">
        <v>290</v>
      </c>
      <c r="D19" s="64" t="s">
        <v>291</v>
      </c>
      <c r="E19" s="64" t="s">
        <v>85</v>
      </c>
      <c r="F19" s="64" t="s">
        <v>85</v>
      </c>
      <c r="G19" s="64" t="s">
        <v>85</v>
      </c>
      <c r="H19" s="65" t="s">
        <v>90</v>
      </c>
      <c r="I19" s="66">
        <v>1100</v>
      </c>
      <c r="J19" s="76"/>
      <c r="K19" s="75">
        <v>1</v>
      </c>
      <c r="L19" s="67"/>
      <c r="M19" s="68"/>
      <c r="N19" s="69">
        <f>IF(M19&gt;0,ROUND(L19/M19,4),0)</f>
        <v>0</v>
      </c>
      <c r="O19" s="70"/>
      <c r="P19" s="71"/>
      <c r="Q19" s="69">
        <f>ROUND(ROUND(N19,4)*(1-O19),4)</f>
        <v>0</v>
      </c>
      <c r="R19" s="69">
        <f>ROUND(ROUND(Q19,4)*(1+P19),4)</f>
        <v>0</v>
      </c>
      <c r="S19" s="69">
        <f>ROUND($I19*Q19,4)</f>
        <v>0</v>
      </c>
      <c r="T19" s="69">
        <f>ROUND($I19*R19,4)</f>
        <v>0</v>
      </c>
      <c r="U19" s="72"/>
      <c r="V19" s="72"/>
      <c r="W19" s="72"/>
      <c r="X19" s="72"/>
      <c r="Y19" s="73"/>
    </row>
    <row r="20" spans="1:25" ht="13.5" thickBot="1" x14ac:dyDescent="0.3">
      <c r="R20" s="61" t="s">
        <v>100</v>
      </c>
      <c r="S20" s="62">
        <f>SUM(S19:S19)</f>
        <v>0</v>
      </c>
      <c r="T20" s="63">
        <f>SUM(T19:T19)</f>
        <v>0</v>
      </c>
    </row>
    <row r="22" spans="1:25" ht="13.5" thickBot="1" x14ac:dyDescent="0.3"/>
    <row r="23" spans="1:25" ht="13.5" thickBot="1" x14ac:dyDescent="0.3">
      <c r="A23" s="52" t="s">
        <v>55</v>
      </c>
      <c r="B23" s="57" t="s">
        <v>116</v>
      </c>
      <c r="C23" s="18" t="s">
        <v>292</v>
      </c>
      <c r="D23" s="18"/>
      <c r="E23" s="18"/>
      <c r="F23" s="18"/>
      <c r="G23" s="18"/>
      <c r="H23" s="18" t="s">
        <v>103</v>
      </c>
      <c r="I23" s="18"/>
      <c r="J23" s="8"/>
      <c r="K23" s="7"/>
      <c r="L23" s="18" t="s">
        <v>293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8"/>
    </row>
    <row r="24" spans="1:25" ht="51.75" thickBot="1" x14ac:dyDescent="0.3">
      <c r="A24" s="53" t="s">
        <v>60</v>
      </c>
      <c r="B24" s="19" t="s">
        <v>61</v>
      </c>
      <c r="C24" s="20" t="s">
        <v>62</v>
      </c>
      <c r="D24" s="20" t="s">
        <v>63</v>
      </c>
      <c r="E24" s="20" t="s">
        <v>64</v>
      </c>
      <c r="F24" s="20" t="s">
        <v>65</v>
      </c>
      <c r="G24" s="20" t="s">
        <v>66</v>
      </c>
      <c r="H24" s="20" t="s">
        <v>67</v>
      </c>
      <c r="I24" s="20" t="s">
        <v>68</v>
      </c>
      <c r="J24" s="21" t="s">
        <v>69</v>
      </c>
      <c r="K24" s="19" t="s">
        <v>70</v>
      </c>
      <c r="L24" s="20" t="s">
        <v>71</v>
      </c>
      <c r="M24" s="20" t="s">
        <v>72</v>
      </c>
      <c r="N24" s="20" t="s">
        <v>73</v>
      </c>
      <c r="O24" s="20" t="s">
        <v>74</v>
      </c>
      <c r="P24" s="20" t="s">
        <v>75</v>
      </c>
      <c r="Q24" s="20" t="s">
        <v>76</v>
      </c>
      <c r="R24" s="20" t="s">
        <v>77</v>
      </c>
      <c r="S24" s="20" t="s">
        <v>78</v>
      </c>
      <c r="T24" s="20" t="s">
        <v>79</v>
      </c>
      <c r="U24" s="20" t="s">
        <v>80</v>
      </c>
      <c r="V24" s="20" t="s">
        <v>81</v>
      </c>
      <c r="W24" s="20" t="s">
        <v>82</v>
      </c>
      <c r="X24" s="20" t="s">
        <v>83</v>
      </c>
      <c r="Y24" s="21" t="s">
        <v>84</v>
      </c>
    </row>
    <row r="25" spans="1:25" x14ac:dyDescent="0.25">
      <c r="A25" s="54" t="s">
        <v>85</v>
      </c>
      <c r="B25" s="9">
        <v>1</v>
      </c>
      <c r="C25" s="22" t="s">
        <v>294</v>
      </c>
      <c r="D25" s="22" t="s">
        <v>295</v>
      </c>
      <c r="E25" s="22" t="s">
        <v>85</v>
      </c>
      <c r="F25" s="22" t="s">
        <v>85</v>
      </c>
      <c r="G25" s="22" t="s">
        <v>85</v>
      </c>
      <c r="H25" s="23" t="s">
        <v>90</v>
      </c>
      <c r="I25" s="24">
        <v>671</v>
      </c>
      <c r="J25" s="58"/>
      <c r="K25" s="9">
        <v>1</v>
      </c>
      <c r="L25" s="25"/>
      <c r="M25" s="26"/>
      <c r="N25" s="27">
        <f>IF(M25&gt;0,ROUND(L25/M25,4),0)</f>
        <v>0</v>
      </c>
      <c r="O25" s="28"/>
      <c r="P25" s="29"/>
      <c r="Q25" s="27">
        <f>ROUND(ROUND(N25,4)*(1-O25),4)</f>
        <v>0</v>
      </c>
      <c r="R25" s="27">
        <f>ROUND(ROUND(Q25,4)*(1+P25),4)</f>
        <v>0</v>
      </c>
      <c r="S25" s="27">
        <f>ROUND($I25*Q25,4)</f>
        <v>0</v>
      </c>
      <c r="T25" s="27">
        <f>ROUND($I25*R25,4)</f>
        <v>0</v>
      </c>
      <c r="U25" s="30"/>
      <c r="V25" s="30"/>
      <c r="W25" s="30"/>
      <c r="X25" s="30"/>
      <c r="Y25" s="31"/>
    </row>
    <row r="26" spans="1:25" x14ac:dyDescent="0.25">
      <c r="A26" s="55" t="s">
        <v>85</v>
      </c>
      <c r="B26" s="11">
        <v>2</v>
      </c>
      <c r="C26" s="32" t="s">
        <v>296</v>
      </c>
      <c r="D26" s="32" t="s">
        <v>297</v>
      </c>
      <c r="E26" s="32" t="s">
        <v>85</v>
      </c>
      <c r="F26" s="32" t="s">
        <v>85</v>
      </c>
      <c r="G26" s="32" t="s">
        <v>85</v>
      </c>
      <c r="H26" s="33" t="s">
        <v>90</v>
      </c>
      <c r="I26" s="34">
        <v>6250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x14ac:dyDescent="0.25">
      <c r="A27" s="55" t="s">
        <v>85</v>
      </c>
      <c r="B27" s="11">
        <v>3</v>
      </c>
      <c r="C27" s="32" t="s">
        <v>298</v>
      </c>
      <c r="D27" s="32" t="s">
        <v>297</v>
      </c>
      <c r="E27" s="32" t="s">
        <v>85</v>
      </c>
      <c r="F27" s="32" t="s">
        <v>85</v>
      </c>
      <c r="G27" s="32" t="s">
        <v>85</v>
      </c>
      <c r="H27" s="33" t="s">
        <v>90</v>
      </c>
      <c r="I27" s="34">
        <v>40000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x14ac:dyDescent="0.25">
      <c r="A28" s="55" t="s">
        <v>85</v>
      </c>
      <c r="B28" s="11">
        <v>4</v>
      </c>
      <c r="C28" s="32" t="s">
        <v>299</v>
      </c>
      <c r="D28" s="32" t="s">
        <v>300</v>
      </c>
      <c r="E28" s="32" t="s">
        <v>85</v>
      </c>
      <c r="F28" s="32" t="s">
        <v>85</v>
      </c>
      <c r="G28" s="32" t="s">
        <v>85</v>
      </c>
      <c r="H28" s="33" t="s">
        <v>90</v>
      </c>
      <c r="I28" s="34">
        <v>2400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85</v>
      </c>
      <c r="B29" s="11">
        <v>5</v>
      </c>
      <c r="C29" s="32" t="s">
        <v>301</v>
      </c>
      <c r="D29" s="32" t="s">
        <v>302</v>
      </c>
      <c r="E29" s="32" t="s">
        <v>303</v>
      </c>
      <c r="F29" s="32" t="s">
        <v>85</v>
      </c>
      <c r="G29" s="32" t="s">
        <v>85</v>
      </c>
      <c r="H29" s="33" t="s">
        <v>90</v>
      </c>
      <c r="I29" s="34">
        <v>4000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13.5" thickBot="1" x14ac:dyDescent="0.3">
      <c r="A30" s="56" t="s">
        <v>85</v>
      </c>
      <c r="B30" s="13">
        <v>6</v>
      </c>
      <c r="C30" s="42" t="s">
        <v>304</v>
      </c>
      <c r="D30" s="42" t="s">
        <v>300</v>
      </c>
      <c r="E30" s="42" t="s">
        <v>85</v>
      </c>
      <c r="F30" s="42" t="s">
        <v>85</v>
      </c>
      <c r="G30" s="42" t="s">
        <v>85</v>
      </c>
      <c r="H30" s="43" t="s">
        <v>90</v>
      </c>
      <c r="I30" s="44">
        <v>1000</v>
      </c>
      <c r="J30" s="60"/>
      <c r="K30" s="13">
        <v>1</v>
      </c>
      <c r="L30" s="45"/>
      <c r="M30" s="46"/>
      <c r="N30" s="47">
        <f>IF(M30&gt;0,ROUND(L30/M30,4),0)</f>
        <v>0</v>
      </c>
      <c r="O30" s="48"/>
      <c r="P30" s="49"/>
      <c r="Q30" s="47">
        <f>ROUND(ROUND(N30,4)*(1-O30),4)</f>
        <v>0</v>
      </c>
      <c r="R30" s="47">
        <f>ROUND(ROUND(Q30,4)*(1+P30),4)</f>
        <v>0</v>
      </c>
      <c r="S30" s="47">
        <f>ROUND($I30*Q30,4)</f>
        <v>0</v>
      </c>
      <c r="T30" s="47">
        <f>ROUND($I30*R30,4)</f>
        <v>0</v>
      </c>
      <c r="U30" s="50"/>
      <c r="V30" s="50"/>
      <c r="W30" s="50"/>
      <c r="X30" s="50"/>
      <c r="Y30" s="51"/>
    </row>
    <row r="31" spans="1:25" ht="13.5" thickBot="1" x14ac:dyDescent="0.3">
      <c r="R31" s="61" t="s">
        <v>100</v>
      </c>
      <c r="S31" s="62">
        <f>SUM(S25:S30)</f>
        <v>0</v>
      </c>
      <c r="T31" s="63">
        <f>SUM(T25:T30)</f>
        <v>0</v>
      </c>
    </row>
    <row r="33" spans="1:25" ht="13.5" thickBot="1" x14ac:dyDescent="0.3"/>
    <row r="34" spans="1:25" ht="13.5" thickBot="1" x14ac:dyDescent="0.3">
      <c r="A34" s="52" t="s">
        <v>55</v>
      </c>
      <c r="B34" s="57" t="s">
        <v>129</v>
      </c>
      <c r="C34" s="18" t="s">
        <v>305</v>
      </c>
      <c r="D34" s="18"/>
      <c r="E34" s="18"/>
      <c r="F34" s="18"/>
      <c r="G34" s="18"/>
      <c r="H34" s="18" t="s">
        <v>103</v>
      </c>
      <c r="I34" s="18"/>
      <c r="J34" s="8"/>
      <c r="K34" s="7"/>
      <c r="L34" s="18" t="s">
        <v>306</v>
      </c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8"/>
    </row>
    <row r="35" spans="1:25" ht="51.75" thickBot="1" x14ac:dyDescent="0.3">
      <c r="A35" s="53" t="s">
        <v>60</v>
      </c>
      <c r="B35" s="19" t="s">
        <v>61</v>
      </c>
      <c r="C35" s="20" t="s">
        <v>62</v>
      </c>
      <c r="D35" s="20" t="s">
        <v>63</v>
      </c>
      <c r="E35" s="20" t="s">
        <v>64</v>
      </c>
      <c r="F35" s="20" t="s">
        <v>65</v>
      </c>
      <c r="G35" s="20" t="s">
        <v>66</v>
      </c>
      <c r="H35" s="20" t="s">
        <v>67</v>
      </c>
      <c r="I35" s="20" t="s">
        <v>68</v>
      </c>
      <c r="J35" s="21" t="s">
        <v>69</v>
      </c>
      <c r="K35" s="19" t="s">
        <v>70</v>
      </c>
      <c r="L35" s="20" t="s">
        <v>71</v>
      </c>
      <c r="M35" s="20" t="s">
        <v>72</v>
      </c>
      <c r="N35" s="20" t="s">
        <v>73</v>
      </c>
      <c r="O35" s="20" t="s">
        <v>74</v>
      </c>
      <c r="P35" s="20" t="s">
        <v>75</v>
      </c>
      <c r="Q35" s="20" t="s">
        <v>76</v>
      </c>
      <c r="R35" s="20" t="s">
        <v>77</v>
      </c>
      <c r="S35" s="20" t="s">
        <v>78</v>
      </c>
      <c r="T35" s="20" t="s">
        <v>79</v>
      </c>
      <c r="U35" s="20" t="s">
        <v>80</v>
      </c>
      <c r="V35" s="20" t="s">
        <v>81</v>
      </c>
      <c r="W35" s="20" t="s">
        <v>82</v>
      </c>
      <c r="X35" s="20" t="s">
        <v>83</v>
      </c>
      <c r="Y35" s="21" t="s">
        <v>84</v>
      </c>
    </row>
    <row r="36" spans="1:25" ht="13.5" thickBot="1" x14ac:dyDescent="0.3">
      <c r="A36" s="74" t="s">
        <v>85</v>
      </c>
      <c r="B36" s="75">
        <v>1</v>
      </c>
      <c r="C36" s="64" t="s">
        <v>307</v>
      </c>
      <c r="D36" s="64" t="s">
        <v>308</v>
      </c>
      <c r="E36" s="64" t="s">
        <v>85</v>
      </c>
      <c r="F36" s="64" t="s">
        <v>85</v>
      </c>
      <c r="G36" s="64" t="s">
        <v>85</v>
      </c>
      <c r="H36" s="65" t="s">
        <v>90</v>
      </c>
      <c r="I36" s="66">
        <v>40000</v>
      </c>
      <c r="J36" s="76"/>
      <c r="K36" s="75">
        <v>1</v>
      </c>
      <c r="L36" s="67"/>
      <c r="M36" s="68"/>
      <c r="N36" s="69">
        <f>IF(M36&gt;0,ROUND(L36/M36,4),0)</f>
        <v>0</v>
      </c>
      <c r="O36" s="70"/>
      <c r="P36" s="71"/>
      <c r="Q36" s="69">
        <f>ROUND(ROUND(N36,4)*(1-O36),4)</f>
        <v>0</v>
      </c>
      <c r="R36" s="69">
        <f>ROUND(ROUND(Q36,4)*(1+P36),4)</f>
        <v>0</v>
      </c>
      <c r="S36" s="69">
        <f>ROUND($I36*Q36,4)</f>
        <v>0</v>
      </c>
      <c r="T36" s="69">
        <f>ROUND($I36*R36,4)</f>
        <v>0</v>
      </c>
      <c r="U36" s="72"/>
      <c r="V36" s="72"/>
      <c r="W36" s="72"/>
      <c r="X36" s="72"/>
      <c r="Y36" s="73"/>
    </row>
    <row r="37" spans="1:25" ht="13.5" thickBot="1" x14ac:dyDescent="0.3">
      <c r="R37" s="61" t="s">
        <v>100</v>
      </c>
      <c r="S37" s="62">
        <f>SUM(S36:S36)</f>
        <v>0</v>
      </c>
      <c r="T37" s="63">
        <f>SUM(T36:T36)</f>
        <v>0</v>
      </c>
    </row>
    <row r="39" spans="1:25" ht="13.5" thickBot="1" x14ac:dyDescent="0.3"/>
    <row r="40" spans="1:25" ht="13.5" thickBot="1" x14ac:dyDescent="0.3">
      <c r="A40" s="52" t="s">
        <v>55</v>
      </c>
      <c r="B40" s="57" t="s">
        <v>135</v>
      </c>
      <c r="C40" s="18" t="s">
        <v>309</v>
      </c>
      <c r="D40" s="18"/>
      <c r="E40" s="18"/>
      <c r="F40" s="18"/>
      <c r="G40" s="18"/>
      <c r="H40" s="18" t="s">
        <v>58</v>
      </c>
      <c r="I40" s="18"/>
      <c r="J40" s="8"/>
      <c r="K40" s="7"/>
      <c r="L40" s="18" t="s">
        <v>310</v>
      </c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8"/>
    </row>
    <row r="41" spans="1:25" ht="51.75" thickBot="1" x14ac:dyDescent="0.3">
      <c r="A41" s="53" t="s">
        <v>60</v>
      </c>
      <c r="B41" s="19" t="s">
        <v>61</v>
      </c>
      <c r="C41" s="20" t="s">
        <v>62</v>
      </c>
      <c r="D41" s="20" t="s">
        <v>63</v>
      </c>
      <c r="E41" s="20" t="s">
        <v>64</v>
      </c>
      <c r="F41" s="20" t="s">
        <v>65</v>
      </c>
      <c r="G41" s="20" t="s">
        <v>66</v>
      </c>
      <c r="H41" s="20" t="s">
        <v>67</v>
      </c>
      <c r="I41" s="20" t="s">
        <v>68</v>
      </c>
      <c r="J41" s="21" t="s">
        <v>69</v>
      </c>
      <c r="K41" s="19" t="s">
        <v>70</v>
      </c>
      <c r="L41" s="20" t="s">
        <v>71</v>
      </c>
      <c r="M41" s="20" t="s">
        <v>72</v>
      </c>
      <c r="N41" s="20" t="s">
        <v>73</v>
      </c>
      <c r="O41" s="20" t="s">
        <v>74</v>
      </c>
      <c r="P41" s="20" t="s">
        <v>75</v>
      </c>
      <c r="Q41" s="20" t="s">
        <v>76</v>
      </c>
      <c r="R41" s="20" t="s">
        <v>77</v>
      </c>
      <c r="S41" s="20" t="s">
        <v>78</v>
      </c>
      <c r="T41" s="20" t="s">
        <v>79</v>
      </c>
      <c r="U41" s="20" t="s">
        <v>80</v>
      </c>
      <c r="V41" s="20" t="s">
        <v>81</v>
      </c>
      <c r="W41" s="20" t="s">
        <v>82</v>
      </c>
      <c r="X41" s="20" t="s">
        <v>83</v>
      </c>
      <c r="Y41" s="21" t="s">
        <v>84</v>
      </c>
    </row>
    <row r="42" spans="1:25" ht="25.5" x14ac:dyDescent="0.25">
      <c r="A42" s="54" t="s">
        <v>85</v>
      </c>
      <c r="B42" s="9">
        <v>1</v>
      </c>
      <c r="C42" s="22" t="s">
        <v>311</v>
      </c>
      <c r="D42" s="22" t="s">
        <v>312</v>
      </c>
      <c r="E42" s="22" t="s">
        <v>313</v>
      </c>
      <c r="F42" s="22" t="s">
        <v>85</v>
      </c>
      <c r="G42" s="22" t="s">
        <v>85</v>
      </c>
      <c r="H42" s="23" t="s">
        <v>90</v>
      </c>
      <c r="I42" s="24">
        <v>24000</v>
      </c>
      <c r="J42" s="58"/>
      <c r="K42" s="9">
        <v>1</v>
      </c>
      <c r="L42" s="25"/>
      <c r="M42" s="26"/>
      <c r="N42" s="27">
        <f>IF(M42&gt;0,ROUND(L42/M42,4),0)</f>
        <v>0</v>
      </c>
      <c r="O42" s="28"/>
      <c r="P42" s="29"/>
      <c r="Q42" s="27">
        <f>ROUND(ROUND(N42,4)*(1-O42),4)</f>
        <v>0</v>
      </c>
      <c r="R42" s="27">
        <f>ROUND(ROUND(Q42,4)*(1+P42),4)</f>
        <v>0</v>
      </c>
      <c r="S42" s="27">
        <f>ROUND($I42*Q42,4)</f>
        <v>0</v>
      </c>
      <c r="T42" s="27">
        <f>ROUND($I42*R42,4)</f>
        <v>0</v>
      </c>
      <c r="U42" s="30"/>
      <c r="V42" s="30"/>
      <c r="W42" s="30"/>
      <c r="X42" s="30"/>
      <c r="Y42" s="31"/>
    </row>
    <row r="43" spans="1:25" ht="25.5" x14ac:dyDescent="0.25">
      <c r="A43" s="55" t="s">
        <v>85</v>
      </c>
      <c r="B43" s="11">
        <v>2</v>
      </c>
      <c r="C43" s="32" t="s">
        <v>314</v>
      </c>
      <c r="D43" s="32" t="s">
        <v>315</v>
      </c>
      <c r="E43" s="32" t="s">
        <v>313</v>
      </c>
      <c r="F43" s="32" t="s">
        <v>85</v>
      </c>
      <c r="G43" s="32" t="s">
        <v>85</v>
      </c>
      <c r="H43" s="33" t="s">
        <v>90</v>
      </c>
      <c r="I43" s="34">
        <v>2000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13.5" thickBot="1" x14ac:dyDescent="0.3">
      <c r="A44" s="56" t="s">
        <v>85</v>
      </c>
      <c r="B44" s="13">
        <v>3</v>
      </c>
      <c r="C44" s="42" t="s">
        <v>316</v>
      </c>
      <c r="D44" s="42" t="s">
        <v>317</v>
      </c>
      <c r="E44" s="42" t="s">
        <v>318</v>
      </c>
      <c r="F44" s="42" t="s">
        <v>85</v>
      </c>
      <c r="G44" s="42" t="s">
        <v>85</v>
      </c>
      <c r="H44" s="43" t="s">
        <v>90</v>
      </c>
      <c r="I44" s="44">
        <v>1200</v>
      </c>
      <c r="J44" s="60"/>
      <c r="K44" s="13">
        <v>1</v>
      </c>
      <c r="L44" s="45"/>
      <c r="M44" s="46"/>
      <c r="N44" s="47">
        <f>IF(M44&gt;0,ROUND(L44/M44,4),0)</f>
        <v>0</v>
      </c>
      <c r="O44" s="48"/>
      <c r="P44" s="49"/>
      <c r="Q44" s="47">
        <f>ROUND(ROUND(N44,4)*(1-O44),4)</f>
        <v>0</v>
      </c>
      <c r="R44" s="47">
        <f>ROUND(ROUND(Q44,4)*(1+P44),4)</f>
        <v>0</v>
      </c>
      <c r="S44" s="47">
        <f>ROUND($I44*Q44,4)</f>
        <v>0</v>
      </c>
      <c r="T44" s="47">
        <f>ROUND($I44*R44,4)</f>
        <v>0</v>
      </c>
      <c r="U44" s="50"/>
      <c r="V44" s="50"/>
      <c r="W44" s="50"/>
      <c r="X44" s="50"/>
      <c r="Y44" s="51"/>
    </row>
    <row r="45" spans="1:25" ht="13.5" thickBot="1" x14ac:dyDescent="0.3">
      <c r="R45" s="61" t="s">
        <v>100</v>
      </c>
      <c r="S45" s="62">
        <f>SUM(S42:S44)</f>
        <v>0</v>
      </c>
      <c r="T45" s="63">
        <f>SUM(T42:T44)</f>
        <v>0</v>
      </c>
    </row>
    <row r="47" spans="1:25" ht="13.5" thickBot="1" x14ac:dyDescent="0.3"/>
    <row r="48" spans="1:25" ht="13.5" thickBot="1" x14ac:dyDescent="0.3">
      <c r="A48" s="52" t="s">
        <v>55</v>
      </c>
      <c r="B48" s="57" t="s">
        <v>142</v>
      </c>
      <c r="C48" s="18" t="s">
        <v>319</v>
      </c>
      <c r="D48" s="18"/>
      <c r="E48" s="18"/>
      <c r="F48" s="18"/>
      <c r="G48" s="18"/>
      <c r="H48" s="18" t="s">
        <v>103</v>
      </c>
      <c r="I48" s="18"/>
      <c r="J48" s="8"/>
      <c r="K48" s="7"/>
      <c r="L48" s="18" t="s">
        <v>320</v>
      </c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8"/>
    </row>
    <row r="49" spans="1:25" ht="51.75" thickBot="1" x14ac:dyDescent="0.3">
      <c r="A49" s="53" t="s">
        <v>60</v>
      </c>
      <c r="B49" s="19" t="s">
        <v>61</v>
      </c>
      <c r="C49" s="20" t="s">
        <v>62</v>
      </c>
      <c r="D49" s="20" t="s">
        <v>63</v>
      </c>
      <c r="E49" s="20" t="s">
        <v>64</v>
      </c>
      <c r="F49" s="20" t="s">
        <v>65</v>
      </c>
      <c r="G49" s="20" t="s">
        <v>66</v>
      </c>
      <c r="H49" s="20" t="s">
        <v>67</v>
      </c>
      <c r="I49" s="20" t="s">
        <v>68</v>
      </c>
      <c r="J49" s="21" t="s">
        <v>69</v>
      </c>
      <c r="K49" s="19" t="s">
        <v>70</v>
      </c>
      <c r="L49" s="20" t="s">
        <v>71</v>
      </c>
      <c r="M49" s="20" t="s">
        <v>72</v>
      </c>
      <c r="N49" s="20" t="s">
        <v>73</v>
      </c>
      <c r="O49" s="20" t="s">
        <v>74</v>
      </c>
      <c r="P49" s="20" t="s">
        <v>75</v>
      </c>
      <c r="Q49" s="20" t="s">
        <v>76</v>
      </c>
      <c r="R49" s="20" t="s">
        <v>77</v>
      </c>
      <c r="S49" s="20" t="s">
        <v>78</v>
      </c>
      <c r="T49" s="20" t="s">
        <v>79</v>
      </c>
      <c r="U49" s="20" t="s">
        <v>80</v>
      </c>
      <c r="V49" s="20" t="s">
        <v>81</v>
      </c>
      <c r="W49" s="20" t="s">
        <v>82</v>
      </c>
      <c r="X49" s="20" t="s">
        <v>83</v>
      </c>
      <c r="Y49" s="21" t="s">
        <v>84</v>
      </c>
    </row>
    <row r="50" spans="1:25" x14ac:dyDescent="0.25">
      <c r="A50" s="54" t="s">
        <v>85</v>
      </c>
      <c r="B50" s="9">
        <v>1</v>
      </c>
      <c r="C50" s="22" t="s">
        <v>321</v>
      </c>
      <c r="D50" s="22" t="s">
        <v>322</v>
      </c>
      <c r="E50" s="22" t="s">
        <v>323</v>
      </c>
      <c r="F50" s="22" t="s">
        <v>324</v>
      </c>
      <c r="G50" s="22" t="s">
        <v>85</v>
      </c>
      <c r="H50" s="23" t="s">
        <v>90</v>
      </c>
      <c r="I50" s="24">
        <v>6000</v>
      </c>
      <c r="J50" s="58"/>
      <c r="K50" s="9">
        <v>1</v>
      </c>
      <c r="L50" s="25"/>
      <c r="M50" s="26"/>
      <c r="N50" s="27">
        <f>IF(M50&gt;0,ROUND(L50/M50,4),0)</f>
        <v>0</v>
      </c>
      <c r="O50" s="28"/>
      <c r="P50" s="29"/>
      <c r="Q50" s="27">
        <f>ROUND(ROUND(N50,4)*(1-O50),4)</f>
        <v>0</v>
      </c>
      <c r="R50" s="27">
        <f>ROUND(ROUND(Q50,4)*(1+P50),4)</f>
        <v>0</v>
      </c>
      <c r="S50" s="27">
        <f>ROUND($I50*Q50,4)</f>
        <v>0</v>
      </c>
      <c r="T50" s="27">
        <f>ROUND($I50*R50,4)</f>
        <v>0</v>
      </c>
      <c r="U50" s="30"/>
      <c r="V50" s="30"/>
      <c r="W50" s="30"/>
      <c r="X50" s="30"/>
      <c r="Y50" s="31"/>
    </row>
    <row r="51" spans="1:25" x14ac:dyDescent="0.25">
      <c r="A51" s="55" t="s">
        <v>85</v>
      </c>
      <c r="B51" s="11">
        <v>2</v>
      </c>
      <c r="C51" s="32" t="s">
        <v>325</v>
      </c>
      <c r="D51" s="32" t="s">
        <v>322</v>
      </c>
      <c r="E51" s="32" t="s">
        <v>323</v>
      </c>
      <c r="F51" s="32" t="s">
        <v>324</v>
      </c>
      <c r="G51" s="32" t="s">
        <v>85</v>
      </c>
      <c r="H51" s="33" t="s">
        <v>90</v>
      </c>
      <c r="I51" s="34">
        <v>15700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x14ac:dyDescent="0.25">
      <c r="A52" s="55" t="s">
        <v>85</v>
      </c>
      <c r="B52" s="11">
        <v>3</v>
      </c>
      <c r="C52" s="32" t="s">
        <v>326</v>
      </c>
      <c r="D52" s="32" t="s">
        <v>322</v>
      </c>
      <c r="E52" s="32" t="s">
        <v>323</v>
      </c>
      <c r="F52" s="32" t="s">
        <v>324</v>
      </c>
      <c r="G52" s="32" t="s">
        <v>85</v>
      </c>
      <c r="H52" s="33" t="s">
        <v>90</v>
      </c>
      <c r="I52" s="34">
        <v>12000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ht="13.5" thickBot="1" x14ac:dyDescent="0.3">
      <c r="A53" s="56" t="s">
        <v>85</v>
      </c>
      <c r="B53" s="13">
        <v>4</v>
      </c>
      <c r="C53" s="42" t="s">
        <v>327</v>
      </c>
      <c r="D53" s="42" t="s">
        <v>322</v>
      </c>
      <c r="E53" s="42" t="s">
        <v>323</v>
      </c>
      <c r="F53" s="42" t="s">
        <v>324</v>
      </c>
      <c r="G53" s="42" t="s">
        <v>85</v>
      </c>
      <c r="H53" s="43" t="s">
        <v>90</v>
      </c>
      <c r="I53" s="44">
        <v>45000</v>
      </c>
      <c r="J53" s="60"/>
      <c r="K53" s="13">
        <v>1</v>
      </c>
      <c r="L53" s="45"/>
      <c r="M53" s="46"/>
      <c r="N53" s="47">
        <f>IF(M53&gt;0,ROUND(L53/M53,4),0)</f>
        <v>0</v>
      </c>
      <c r="O53" s="48"/>
      <c r="P53" s="49"/>
      <c r="Q53" s="47">
        <f>ROUND(ROUND(N53,4)*(1-O53),4)</f>
        <v>0</v>
      </c>
      <c r="R53" s="47">
        <f>ROUND(ROUND(Q53,4)*(1+P53),4)</f>
        <v>0</v>
      </c>
      <c r="S53" s="47">
        <f>ROUND($I53*Q53,4)</f>
        <v>0</v>
      </c>
      <c r="T53" s="47">
        <f>ROUND($I53*R53,4)</f>
        <v>0</v>
      </c>
      <c r="U53" s="50"/>
      <c r="V53" s="50"/>
      <c r="W53" s="50"/>
      <c r="X53" s="50"/>
      <c r="Y53" s="51"/>
    </row>
    <row r="54" spans="1:25" ht="13.5" thickBot="1" x14ac:dyDescent="0.3">
      <c r="R54" s="61" t="s">
        <v>100</v>
      </c>
      <c r="S54" s="62">
        <f>SUM(S50:S53)</f>
        <v>0</v>
      </c>
      <c r="T54" s="63">
        <f>SUM(T50:T53)</f>
        <v>0</v>
      </c>
    </row>
    <row r="56" spans="1:25" ht="13.5" thickBot="1" x14ac:dyDescent="0.3"/>
    <row r="57" spans="1:25" ht="13.5" thickBot="1" x14ac:dyDescent="0.3">
      <c r="A57" s="52" t="s">
        <v>55</v>
      </c>
      <c r="B57" s="57" t="s">
        <v>153</v>
      </c>
      <c r="C57" s="18" t="s">
        <v>328</v>
      </c>
      <c r="D57" s="18"/>
      <c r="E57" s="18"/>
      <c r="F57" s="18"/>
      <c r="G57" s="18"/>
      <c r="H57" s="18" t="s">
        <v>103</v>
      </c>
      <c r="I57" s="18"/>
      <c r="J57" s="8"/>
      <c r="K57" s="7"/>
      <c r="L57" s="18" t="s">
        <v>329</v>
      </c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8"/>
    </row>
    <row r="58" spans="1:25" ht="51.75" thickBot="1" x14ac:dyDescent="0.3">
      <c r="A58" s="53" t="s">
        <v>60</v>
      </c>
      <c r="B58" s="19" t="s">
        <v>61</v>
      </c>
      <c r="C58" s="20" t="s">
        <v>62</v>
      </c>
      <c r="D58" s="20" t="s">
        <v>63</v>
      </c>
      <c r="E58" s="20" t="s">
        <v>64</v>
      </c>
      <c r="F58" s="20" t="s">
        <v>65</v>
      </c>
      <c r="G58" s="20" t="s">
        <v>66</v>
      </c>
      <c r="H58" s="20" t="s">
        <v>67</v>
      </c>
      <c r="I58" s="20" t="s">
        <v>68</v>
      </c>
      <c r="J58" s="21" t="s">
        <v>69</v>
      </c>
      <c r="K58" s="19" t="s">
        <v>70</v>
      </c>
      <c r="L58" s="20" t="s">
        <v>71</v>
      </c>
      <c r="M58" s="20" t="s">
        <v>72</v>
      </c>
      <c r="N58" s="20" t="s">
        <v>73</v>
      </c>
      <c r="O58" s="20" t="s">
        <v>74</v>
      </c>
      <c r="P58" s="20" t="s">
        <v>75</v>
      </c>
      <c r="Q58" s="20" t="s">
        <v>76</v>
      </c>
      <c r="R58" s="20" t="s">
        <v>77</v>
      </c>
      <c r="S58" s="20" t="s">
        <v>78</v>
      </c>
      <c r="T58" s="20" t="s">
        <v>79</v>
      </c>
      <c r="U58" s="20" t="s">
        <v>80</v>
      </c>
      <c r="V58" s="20" t="s">
        <v>81</v>
      </c>
      <c r="W58" s="20" t="s">
        <v>82</v>
      </c>
      <c r="X58" s="20" t="s">
        <v>83</v>
      </c>
      <c r="Y58" s="21" t="s">
        <v>84</v>
      </c>
    </row>
    <row r="59" spans="1:25" x14ac:dyDescent="0.25">
      <c r="A59" s="54" t="s">
        <v>85</v>
      </c>
      <c r="B59" s="9">
        <v>1</v>
      </c>
      <c r="C59" s="22" t="s">
        <v>330</v>
      </c>
      <c r="D59" s="22" t="s">
        <v>331</v>
      </c>
      <c r="E59" s="22" t="s">
        <v>332</v>
      </c>
      <c r="F59" s="22" t="s">
        <v>85</v>
      </c>
      <c r="G59" s="22" t="s">
        <v>85</v>
      </c>
      <c r="H59" s="23" t="s">
        <v>90</v>
      </c>
      <c r="I59" s="24">
        <v>1</v>
      </c>
      <c r="J59" s="58"/>
      <c r="K59" s="9">
        <v>1</v>
      </c>
      <c r="L59" s="25"/>
      <c r="M59" s="26"/>
      <c r="N59" s="27">
        <f>IF(M59&gt;0,ROUND(L59/M59,4),0)</f>
        <v>0</v>
      </c>
      <c r="O59" s="28"/>
      <c r="P59" s="29"/>
      <c r="Q59" s="27">
        <f>ROUND(ROUND(N59,4)*(1-O59),4)</f>
        <v>0</v>
      </c>
      <c r="R59" s="27">
        <f>ROUND(ROUND(Q59,4)*(1+P59),4)</f>
        <v>0</v>
      </c>
      <c r="S59" s="27">
        <f>ROUND($I59*Q59,4)</f>
        <v>0</v>
      </c>
      <c r="T59" s="27">
        <f>ROUND($I59*R59,4)</f>
        <v>0</v>
      </c>
      <c r="U59" s="30"/>
      <c r="V59" s="30"/>
      <c r="W59" s="30"/>
      <c r="X59" s="30"/>
      <c r="Y59" s="31"/>
    </row>
    <row r="60" spans="1:25" x14ac:dyDescent="0.25">
      <c r="A60" s="55" t="s">
        <v>85</v>
      </c>
      <c r="B60" s="11">
        <v>2</v>
      </c>
      <c r="C60" s="32" t="s">
        <v>333</v>
      </c>
      <c r="D60" s="32" t="s">
        <v>331</v>
      </c>
      <c r="E60" s="32" t="s">
        <v>332</v>
      </c>
      <c r="F60" s="32" t="s">
        <v>85</v>
      </c>
      <c r="G60" s="32" t="s">
        <v>85</v>
      </c>
      <c r="H60" s="33" t="s">
        <v>90</v>
      </c>
      <c r="I60" s="34">
        <v>1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x14ac:dyDescent="0.25">
      <c r="A61" s="55" t="s">
        <v>85</v>
      </c>
      <c r="B61" s="11">
        <v>3</v>
      </c>
      <c r="C61" s="32" t="s">
        <v>334</v>
      </c>
      <c r="D61" s="32" t="s">
        <v>331</v>
      </c>
      <c r="E61" s="32" t="s">
        <v>332</v>
      </c>
      <c r="F61" s="32" t="s">
        <v>85</v>
      </c>
      <c r="G61" s="32" t="s">
        <v>85</v>
      </c>
      <c r="H61" s="33" t="s">
        <v>90</v>
      </c>
      <c r="I61" s="34">
        <v>1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x14ac:dyDescent="0.25">
      <c r="A62" s="55" t="s">
        <v>85</v>
      </c>
      <c r="B62" s="11">
        <v>4</v>
      </c>
      <c r="C62" s="32" t="s">
        <v>335</v>
      </c>
      <c r="D62" s="32" t="s">
        <v>331</v>
      </c>
      <c r="E62" s="32" t="s">
        <v>332</v>
      </c>
      <c r="F62" s="32" t="s">
        <v>85</v>
      </c>
      <c r="G62" s="32" t="s">
        <v>85</v>
      </c>
      <c r="H62" s="33" t="s">
        <v>90</v>
      </c>
      <c r="I62" s="34">
        <v>1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x14ac:dyDescent="0.25">
      <c r="A63" s="55" t="s">
        <v>85</v>
      </c>
      <c r="B63" s="11">
        <v>5</v>
      </c>
      <c r="C63" s="32" t="s">
        <v>336</v>
      </c>
      <c r="D63" s="32" t="s">
        <v>331</v>
      </c>
      <c r="E63" s="32" t="s">
        <v>332</v>
      </c>
      <c r="F63" s="32" t="s">
        <v>85</v>
      </c>
      <c r="G63" s="32" t="s">
        <v>85</v>
      </c>
      <c r="H63" s="33" t="s">
        <v>90</v>
      </c>
      <c r="I63" s="34">
        <v>1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x14ac:dyDescent="0.25">
      <c r="A64" s="55" t="s">
        <v>85</v>
      </c>
      <c r="B64" s="11">
        <v>6</v>
      </c>
      <c r="C64" s="32" t="s">
        <v>337</v>
      </c>
      <c r="D64" s="32" t="s">
        <v>338</v>
      </c>
      <c r="E64" s="32" t="s">
        <v>332</v>
      </c>
      <c r="F64" s="32" t="s">
        <v>85</v>
      </c>
      <c r="G64" s="32" t="s">
        <v>85</v>
      </c>
      <c r="H64" s="33" t="s">
        <v>90</v>
      </c>
      <c r="I64" s="34">
        <v>1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x14ac:dyDescent="0.25">
      <c r="A65" s="55" t="s">
        <v>85</v>
      </c>
      <c r="B65" s="11">
        <v>7</v>
      </c>
      <c r="C65" s="32" t="s">
        <v>339</v>
      </c>
      <c r="D65" s="32" t="s">
        <v>338</v>
      </c>
      <c r="E65" s="32" t="s">
        <v>332</v>
      </c>
      <c r="F65" s="32" t="s">
        <v>85</v>
      </c>
      <c r="G65" s="32" t="s">
        <v>85</v>
      </c>
      <c r="H65" s="33" t="s">
        <v>90</v>
      </c>
      <c r="I65" s="34">
        <v>1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x14ac:dyDescent="0.25">
      <c r="A66" s="55" t="s">
        <v>85</v>
      </c>
      <c r="B66" s="11">
        <v>8</v>
      </c>
      <c r="C66" s="32" t="s">
        <v>340</v>
      </c>
      <c r="D66" s="32" t="s">
        <v>338</v>
      </c>
      <c r="E66" s="32" t="s">
        <v>332</v>
      </c>
      <c r="F66" s="32" t="s">
        <v>85</v>
      </c>
      <c r="G66" s="32" t="s">
        <v>85</v>
      </c>
      <c r="H66" s="33" t="s">
        <v>90</v>
      </c>
      <c r="I66" s="34">
        <v>1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x14ac:dyDescent="0.25">
      <c r="A67" s="55" t="s">
        <v>85</v>
      </c>
      <c r="B67" s="11">
        <v>9</v>
      </c>
      <c r="C67" s="32" t="s">
        <v>341</v>
      </c>
      <c r="D67" s="32" t="s">
        <v>338</v>
      </c>
      <c r="E67" s="32" t="s">
        <v>332</v>
      </c>
      <c r="F67" s="32" t="s">
        <v>85</v>
      </c>
      <c r="G67" s="32" t="s">
        <v>85</v>
      </c>
      <c r="H67" s="33" t="s">
        <v>90</v>
      </c>
      <c r="I67" s="34">
        <v>1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x14ac:dyDescent="0.25">
      <c r="A68" s="55" t="s">
        <v>85</v>
      </c>
      <c r="B68" s="11">
        <v>10</v>
      </c>
      <c r="C68" s="32" t="s">
        <v>342</v>
      </c>
      <c r="D68" s="32" t="s">
        <v>338</v>
      </c>
      <c r="E68" s="32" t="s">
        <v>332</v>
      </c>
      <c r="F68" s="32" t="s">
        <v>85</v>
      </c>
      <c r="G68" s="32" t="s">
        <v>85</v>
      </c>
      <c r="H68" s="33" t="s">
        <v>90</v>
      </c>
      <c r="I68" s="34">
        <v>1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x14ac:dyDescent="0.25">
      <c r="A69" s="55" t="s">
        <v>85</v>
      </c>
      <c r="B69" s="11">
        <v>11</v>
      </c>
      <c r="C69" s="32" t="s">
        <v>343</v>
      </c>
      <c r="D69" s="32" t="s">
        <v>338</v>
      </c>
      <c r="E69" s="32" t="s">
        <v>332</v>
      </c>
      <c r="F69" s="32" t="s">
        <v>85</v>
      </c>
      <c r="G69" s="32" t="s">
        <v>85</v>
      </c>
      <c r="H69" s="33" t="s">
        <v>90</v>
      </c>
      <c r="I69" s="34">
        <v>1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x14ac:dyDescent="0.25">
      <c r="A70" s="55" t="s">
        <v>85</v>
      </c>
      <c r="B70" s="11">
        <v>12</v>
      </c>
      <c r="C70" s="32" t="s">
        <v>339</v>
      </c>
      <c r="D70" s="32" t="s">
        <v>344</v>
      </c>
      <c r="E70" s="32" t="s">
        <v>345</v>
      </c>
      <c r="F70" s="32" t="s">
        <v>85</v>
      </c>
      <c r="G70" s="32" t="s">
        <v>85</v>
      </c>
      <c r="H70" s="33" t="s">
        <v>90</v>
      </c>
      <c r="I70" s="34">
        <v>1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x14ac:dyDescent="0.25">
      <c r="A71" s="55" t="s">
        <v>85</v>
      </c>
      <c r="B71" s="11">
        <v>13</v>
      </c>
      <c r="C71" s="32" t="s">
        <v>341</v>
      </c>
      <c r="D71" s="32" t="s">
        <v>344</v>
      </c>
      <c r="E71" s="32" t="s">
        <v>345</v>
      </c>
      <c r="F71" s="32" t="s">
        <v>85</v>
      </c>
      <c r="G71" s="32" t="s">
        <v>85</v>
      </c>
      <c r="H71" s="33" t="s">
        <v>90</v>
      </c>
      <c r="I71" s="34">
        <v>1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ht="25.5" x14ac:dyDescent="0.25">
      <c r="A72" s="55" t="s">
        <v>85</v>
      </c>
      <c r="B72" s="11">
        <v>14</v>
      </c>
      <c r="C72" s="32" t="s">
        <v>346</v>
      </c>
      <c r="D72" s="32" t="s">
        <v>85</v>
      </c>
      <c r="E72" s="32" t="s">
        <v>85</v>
      </c>
      <c r="F72" s="32" t="s">
        <v>85</v>
      </c>
      <c r="G72" s="32" t="s">
        <v>85</v>
      </c>
      <c r="H72" s="33" t="s">
        <v>90</v>
      </c>
      <c r="I72" s="34">
        <v>1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x14ac:dyDescent="0.25">
      <c r="A73" s="55" t="s">
        <v>85</v>
      </c>
      <c r="B73" s="11">
        <v>15</v>
      </c>
      <c r="C73" s="32" t="s">
        <v>347</v>
      </c>
      <c r="D73" s="32" t="s">
        <v>85</v>
      </c>
      <c r="E73" s="32" t="s">
        <v>85</v>
      </c>
      <c r="F73" s="32" t="s">
        <v>85</v>
      </c>
      <c r="G73" s="32" t="s">
        <v>85</v>
      </c>
      <c r="H73" s="33" t="s">
        <v>348</v>
      </c>
      <c r="I73" s="34">
        <v>1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ht="26.25" thickBot="1" x14ac:dyDescent="0.3">
      <c r="A74" s="56" t="s">
        <v>85</v>
      </c>
      <c r="B74" s="13">
        <v>16</v>
      </c>
      <c r="C74" s="42" t="s">
        <v>349</v>
      </c>
      <c r="D74" s="42" t="s">
        <v>350</v>
      </c>
      <c r="E74" s="42" t="s">
        <v>351</v>
      </c>
      <c r="F74" s="42" t="s">
        <v>85</v>
      </c>
      <c r="G74" s="42" t="s">
        <v>85</v>
      </c>
      <c r="H74" s="43" t="s">
        <v>90</v>
      </c>
      <c r="I74" s="44">
        <v>2</v>
      </c>
      <c r="J74" s="60"/>
      <c r="K74" s="13">
        <v>1</v>
      </c>
      <c r="L74" s="45"/>
      <c r="M74" s="46"/>
      <c r="N74" s="47">
        <f>IF(M74&gt;0,ROUND(L74/M74,4),0)</f>
        <v>0</v>
      </c>
      <c r="O74" s="48"/>
      <c r="P74" s="49"/>
      <c r="Q74" s="47">
        <f>ROUND(ROUND(N74,4)*(1-O74),4)</f>
        <v>0</v>
      </c>
      <c r="R74" s="47">
        <f>ROUND(ROUND(Q74,4)*(1+P74),4)</f>
        <v>0</v>
      </c>
      <c r="S74" s="47">
        <f>ROUND($I74*Q74,4)</f>
        <v>0</v>
      </c>
      <c r="T74" s="47">
        <f>ROUND($I74*R74,4)</f>
        <v>0</v>
      </c>
      <c r="U74" s="50"/>
      <c r="V74" s="50"/>
      <c r="W74" s="50"/>
      <c r="X74" s="50"/>
      <c r="Y74" s="51"/>
    </row>
    <row r="75" spans="1:25" ht="13.5" thickBot="1" x14ac:dyDescent="0.3">
      <c r="R75" s="61" t="s">
        <v>100</v>
      </c>
      <c r="S75" s="62">
        <f>SUM(S59:S74)</f>
        <v>0</v>
      </c>
      <c r="T75" s="63">
        <f>SUM(T59:T74)</f>
        <v>0</v>
      </c>
    </row>
  </sheetData>
  <sheetProtection algorithmName="SHA-512" hashValue="+ibyQWOAjZU5TA7lmkiGwOm//baQLYoMonjgsSiFtDXckk47rIamq0h7fk58cnpwsKSRrIJL9vCKBsSaUZmCMA==" saltValue="wkE2c8STLihbMauUzB72B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16-08/24, 1. pog. obdobje: 1.6.2024 - 31.5.2025&amp;RStran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3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6.28515625" style="1" customWidth="1"/>
    <col min="5" max="5" width="25.57031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352</v>
      </c>
      <c r="C5" s="2" t="s">
        <v>353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354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355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85</v>
      </c>
      <c r="B13" s="9">
        <v>1</v>
      </c>
      <c r="C13" s="22" t="s">
        <v>356</v>
      </c>
      <c r="D13" s="22" t="s">
        <v>85</v>
      </c>
      <c r="E13" s="22" t="s">
        <v>85</v>
      </c>
      <c r="F13" s="22" t="s">
        <v>85</v>
      </c>
      <c r="G13" s="22" t="s">
        <v>85</v>
      </c>
      <c r="H13" s="23" t="s">
        <v>90</v>
      </c>
      <c r="I13" s="24">
        <v>226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85</v>
      </c>
      <c r="B14" s="11">
        <v>2</v>
      </c>
      <c r="C14" s="32" t="s">
        <v>357</v>
      </c>
      <c r="D14" s="32" t="s">
        <v>358</v>
      </c>
      <c r="E14" s="32" t="s">
        <v>85</v>
      </c>
      <c r="F14" s="32" t="s">
        <v>85</v>
      </c>
      <c r="G14" s="32" t="s">
        <v>85</v>
      </c>
      <c r="H14" s="33" t="s">
        <v>177</v>
      </c>
      <c r="I14" s="34">
        <v>340000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85</v>
      </c>
      <c r="B15" s="11">
        <v>3</v>
      </c>
      <c r="C15" s="32" t="s">
        <v>359</v>
      </c>
      <c r="D15" s="32" t="s">
        <v>360</v>
      </c>
      <c r="E15" s="32" t="s">
        <v>85</v>
      </c>
      <c r="F15" s="32" t="s">
        <v>85</v>
      </c>
      <c r="G15" s="32" t="s">
        <v>85</v>
      </c>
      <c r="H15" s="33" t="s">
        <v>177</v>
      </c>
      <c r="I15" s="34">
        <v>1000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85</v>
      </c>
      <c r="B16" s="11">
        <v>4</v>
      </c>
      <c r="C16" s="32" t="s">
        <v>361</v>
      </c>
      <c r="D16" s="32" t="s">
        <v>360</v>
      </c>
      <c r="E16" s="32" t="s">
        <v>85</v>
      </c>
      <c r="F16" s="32" t="s">
        <v>85</v>
      </c>
      <c r="G16" s="32" t="s">
        <v>85</v>
      </c>
      <c r="H16" s="33" t="s">
        <v>177</v>
      </c>
      <c r="I16" s="34">
        <v>100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85</v>
      </c>
      <c r="B17" s="11">
        <v>5</v>
      </c>
      <c r="C17" s="32" t="s">
        <v>362</v>
      </c>
      <c r="D17" s="32" t="s">
        <v>360</v>
      </c>
      <c r="E17" s="32" t="s">
        <v>85</v>
      </c>
      <c r="F17" s="32" t="s">
        <v>85</v>
      </c>
      <c r="G17" s="32" t="s">
        <v>85</v>
      </c>
      <c r="H17" s="33" t="s">
        <v>177</v>
      </c>
      <c r="I17" s="34">
        <v>25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85</v>
      </c>
      <c r="B18" s="11">
        <v>6</v>
      </c>
      <c r="C18" s="32" t="s">
        <v>363</v>
      </c>
      <c r="D18" s="32" t="s">
        <v>364</v>
      </c>
      <c r="E18" s="32" t="s">
        <v>365</v>
      </c>
      <c r="F18" s="32" t="s">
        <v>85</v>
      </c>
      <c r="G18" s="32" t="s">
        <v>85</v>
      </c>
      <c r="H18" s="33" t="s">
        <v>90</v>
      </c>
      <c r="I18" s="34">
        <v>28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85</v>
      </c>
      <c r="B19" s="11">
        <v>7</v>
      </c>
      <c r="C19" s="32" t="s">
        <v>366</v>
      </c>
      <c r="D19" s="32" t="s">
        <v>367</v>
      </c>
      <c r="E19" s="32" t="s">
        <v>368</v>
      </c>
      <c r="F19" s="32" t="s">
        <v>85</v>
      </c>
      <c r="G19" s="32" t="s">
        <v>85</v>
      </c>
      <c r="H19" s="33" t="s">
        <v>90</v>
      </c>
      <c r="I19" s="34">
        <v>1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x14ac:dyDescent="0.25">
      <c r="A20" s="55" t="s">
        <v>85</v>
      </c>
      <c r="B20" s="11">
        <v>8</v>
      </c>
      <c r="C20" s="32" t="s">
        <v>369</v>
      </c>
      <c r="D20" s="32" t="s">
        <v>360</v>
      </c>
      <c r="E20" s="32" t="s">
        <v>85</v>
      </c>
      <c r="F20" s="32" t="s">
        <v>85</v>
      </c>
      <c r="G20" s="32" t="s">
        <v>85</v>
      </c>
      <c r="H20" s="33" t="s">
        <v>177</v>
      </c>
      <c r="I20" s="34">
        <v>50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85</v>
      </c>
      <c r="B21" s="11">
        <v>9</v>
      </c>
      <c r="C21" s="32" t="s">
        <v>370</v>
      </c>
      <c r="D21" s="32" t="s">
        <v>360</v>
      </c>
      <c r="E21" s="32" t="s">
        <v>85</v>
      </c>
      <c r="F21" s="32" t="s">
        <v>85</v>
      </c>
      <c r="G21" s="32" t="s">
        <v>85</v>
      </c>
      <c r="H21" s="33" t="s">
        <v>177</v>
      </c>
      <c r="I21" s="34">
        <v>25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x14ac:dyDescent="0.25">
      <c r="A22" s="55" t="s">
        <v>85</v>
      </c>
      <c r="B22" s="11">
        <v>10</v>
      </c>
      <c r="C22" s="32" t="s">
        <v>371</v>
      </c>
      <c r="D22" s="32" t="s">
        <v>360</v>
      </c>
      <c r="E22" s="32" t="s">
        <v>85</v>
      </c>
      <c r="F22" s="32" t="s">
        <v>85</v>
      </c>
      <c r="G22" s="32" t="s">
        <v>85</v>
      </c>
      <c r="H22" s="33" t="s">
        <v>177</v>
      </c>
      <c r="I22" s="34">
        <v>25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x14ac:dyDescent="0.25">
      <c r="A23" s="55" t="s">
        <v>85</v>
      </c>
      <c r="B23" s="11">
        <v>11</v>
      </c>
      <c r="C23" s="32" t="s">
        <v>372</v>
      </c>
      <c r="D23" s="32" t="s">
        <v>373</v>
      </c>
      <c r="E23" s="32" t="s">
        <v>85</v>
      </c>
      <c r="F23" s="32" t="s">
        <v>85</v>
      </c>
      <c r="G23" s="32" t="s">
        <v>85</v>
      </c>
      <c r="H23" s="33" t="s">
        <v>374</v>
      </c>
      <c r="I23" s="34">
        <v>2000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85</v>
      </c>
      <c r="B24" s="11">
        <v>12</v>
      </c>
      <c r="C24" s="32" t="s">
        <v>375</v>
      </c>
      <c r="D24" s="32" t="s">
        <v>85</v>
      </c>
      <c r="E24" s="32" t="s">
        <v>85</v>
      </c>
      <c r="F24" s="32" t="s">
        <v>85</v>
      </c>
      <c r="G24" s="32" t="s">
        <v>85</v>
      </c>
      <c r="H24" s="33" t="s">
        <v>177</v>
      </c>
      <c r="I24" s="34">
        <v>25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26.25" thickBot="1" x14ac:dyDescent="0.3">
      <c r="A25" s="56" t="s">
        <v>85</v>
      </c>
      <c r="B25" s="13">
        <v>13</v>
      </c>
      <c r="C25" s="42" t="s">
        <v>376</v>
      </c>
      <c r="D25" s="42" t="s">
        <v>377</v>
      </c>
      <c r="E25" s="42" t="s">
        <v>85</v>
      </c>
      <c r="F25" s="42" t="s">
        <v>85</v>
      </c>
      <c r="G25" s="42" t="s">
        <v>85</v>
      </c>
      <c r="H25" s="43" t="s">
        <v>374</v>
      </c>
      <c r="I25" s="44">
        <v>1500</v>
      </c>
      <c r="J25" s="60"/>
      <c r="K25" s="13">
        <v>1</v>
      </c>
      <c r="L25" s="45"/>
      <c r="M25" s="46"/>
      <c r="N25" s="47">
        <f>IF(M25&gt;0,ROUND(L25/M25,4),0)</f>
        <v>0</v>
      </c>
      <c r="O25" s="48"/>
      <c r="P25" s="49"/>
      <c r="Q25" s="47">
        <f>ROUND(ROUND(N25,4)*(1-O25),4)</f>
        <v>0</v>
      </c>
      <c r="R25" s="47">
        <f>ROUND(ROUND(Q25,4)*(1+P25),4)</f>
        <v>0</v>
      </c>
      <c r="S25" s="47">
        <f>ROUND($I25*Q25,4)</f>
        <v>0</v>
      </c>
      <c r="T25" s="47">
        <f>ROUND($I25*R25,4)</f>
        <v>0</v>
      </c>
      <c r="U25" s="50"/>
      <c r="V25" s="50"/>
      <c r="W25" s="50"/>
      <c r="X25" s="50"/>
      <c r="Y25" s="51"/>
    </row>
    <row r="26" spans="1:25" ht="13.5" thickBot="1" x14ac:dyDescent="0.3">
      <c r="R26" s="61" t="s">
        <v>100</v>
      </c>
      <c r="S26" s="62">
        <f>SUM(S13:S25)</f>
        <v>0</v>
      </c>
      <c r="T26" s="63">
        <f>SUM(T13:T25)</f>
        <v>0</v>
      </c>
    </row>
    <row r="28" spans="1:25" ht="13.5" thickBot="1" x14ac:dyDescent="0.3"/>
    <row r="29" spans="1:25" ht="13.5" thickBot="1" x14ac:dyDescent="0.3">
      <c r="A29" s="52" t="s">
        <v>55</v>
      </c>
      <c r="B29" s="57" t="s">
        <v>101</v>
      </c>
      <c r="C29" s="18" t="s">
        <v>378</v>
      </c>
      <c r="D29" s="18"/>
      <c r="E29" s="18"/>
      <c r="F29" s="18"/>
      <c r="G29" s="18"/>
      <c r="H29" s="18" t="s">
        <v>103</v>
      </c>
      <c r="I29" s="18"/>
      <c r="J29" s="8"/>
      <c r="K29" s="7"/>
      <c r="L29" s="18" t="s">
        <v>379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8"/>
    </row>
    <row r="30" spans="1:25" ht="51.75" thickBot="1" x14ac:dyDescent="0.3">
      <c r="A30" s="53" t="s">
        <v>60</v>
      </c>
      <c r="B30" s="19" t="s">
        <v>61</v>
      </c>
      <c r="C30" s="20" t="s">
        <v>62</v>
      </c>
      <c r="D30" s="20" t="s">
        <v>63</v>
      </c>
      <c r="E30" s="20" t="s">
        <v>64</v>
      </c>
      <c r="F30" s="20" t="s">
        <v>65</v>
      </c>
      <c r="G30" s="20" t="s">
        <v>66</v>
      </c>
      <c r="H30" s="20" t="s">
        <v>67</v>
      </c>
      <c r="I30" s="20" t="s">
        <v>68</v>
      </c>
      <c r="J30" s="21" t="s">
        <v>69</v>
      </c>
      <c r="K30" s="19" t="s">
        <v>70</v>
      </c>
      <c r="L30" s="20" t="s">
        <v>71</v>
      </c>
      <c r="M30" s="20" t="s">
        <v>72</v>
      </c>
      <c r="N30" s="20" t="s">
        <v>73</v>
      </c>
      <c r="O30" s="20" t="s">
        <v>74</v>
      </c>
      <c r="P30" s="20" t="s">
        <v>75</v>
      </c>
      <c r="Q30" s="20" t="s">
        <v>76</v>
      </c>
      <c r="R30" s="20" t="s">
        <v>77</v>
      </c>
      <c r="S30" s="20" t="s">
        <v>78</v>
      </c>
      <c r="T30" s="20" t="s">
        <v>79</v>
      </c>
      <c r="U30" s="20" t="s">
        <v>80</v>
      </c>
      <c r="V30" s="20" t="s">
        <v>81</v>
      </c>
      <c r="W30" s="20" t="s">
        <v>82</v>
      </c>
      <c r="X30" s="20" t="s">
        <v>83</v>
      </c>
      <c r="Y30" s="21" t="s">
        <v>84</v>
      </c>
    </row>
    <row r="31" spans="1:25" ht="26.25" thickBot="1" x14ac:dyDescent="0.3">
      <c r="A31" s="74" t="s">
        <v>85</v>
      </c>
      <c r="B31" s="75">
        <v>1</v>
      </c>
      <c r="C31" s="64" t="s">
        <v>380</v>
      </c>
      <c r="D31" s="64" t="s">
        <v>381</v>
      </c>
      <c r="E31" s="64" t="s">
        <v>85</v>
      </c>
      <c r="F31" s="64" t="s">
        <v>85</v>
      </c>
      <c r="G31" s="64" t="s">
        <v>85</v>
      </c>
      <c r="H31" s="65" t="s">
        <v>90</v>
      </c>
      <c r="I31" s="66">
        <v>6</v>
      </c>
      <c r="J31" s="76"/>
      <c r="K31" s="75">
        <v>1</v>
      </c>
      <c r="L31" s="67"/>
      <c r="M31" s="68"/>
      <c r="N31" s="69">
        <f>IF(M31&gt;0,ROUND(L31/M31,4),0)</f>
        <v>0</v>
      </c>
      <c r="O31" s="70"/>
      <c r="P31" s="71"/>
      <c r="Q31" s="69">
        <f>ROUND(ROUND(N31,4)*(1-O31),4)</f>
        <v>0</v>
      </c>
      <c r="R31" s="69">
        <f>ROUND(ROUND(Q31,4)*(1+P31),4)</f>
        <v>0</v>
      </c>
      <c r="S31" s="69">
        <f>ROUND($I31*Q31,4)</f>
        <v>0</v>
      </c>
      <c r="T31" s="69">
        <f>ROUND($I31*R31,4)</f>
        <v>0</v>
      </c>
      <c r="U31" s="72"/>
      <c r="V31" s="72"/>
      <c r="W31" s="72"/>
      <c r="X31" s="72"/>
      <c r="Y31" s="73"/>
    </row>
    <row r="32" spans="1:25" ht="13.5" thickBot="1" x14ac:dyDescent="0.3">
      <c r="R32" s="61" t="s">
        <v>100</v>
      </c>
      <c r="S32" s="62">
        <f>SUM(S31:S31)</f>
        <v>0</v>
      </c>
      <c r="T32" s="63">
        <f>SUM(T31:T31)</f>
        <v>0</v>
      </c>
    </row>
    <row r="34" spans="1:25" ht="13.5" thickBot="1" x14ac:dyDescent="0.3"/>
    <row r="35" spans="1:25" ht="13.5" thickBot="1" x14ac:dyDescent="0.3">
      <c r="A35" s="52" t="s">
        <v>55</v>
      </c>
      <c r="B35" s="57" t="s">
        <v>116</v>
      </c>
      <c r="C35" s="18" t="s">
        <v>382</v>
      </c>
      <c r="D35" s="18"/>
      <c r="E35" s="18"/>
      <c r="F35" s="18"/>
      <c r="G35" s="18"/>
      <c r="H35" s="18" t="s">
        <v>103</v>
      </c>
      <c r="I35" s="18"/>
      <c r="J35" s="8"/>
      <c r="K35" s="7"/>
      <c r="L35" s="18" t="s">
        <v>383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8"/>
    </row>
    <row r="36" spans="1:25" ht="51.75" thickBot="1" x14ac:dyDescent="0.3">
      <c r="A36" s="53" t="s">
        <v>60</v>
      </c>
      <c r="B36" s="19" t="s">
        <v>61</v>
      </c>
      <c r="C36" s="20" t="s">
        <v>62</v>
      </c>
      <c r="D36" s="20" t="s">
        <v>63</v>
      </c>
      <c r="E36" s="20" t="s">
        <v>64</v>
      </c>
      <c r="F36" s="20" t="s">
        <v>65</v>
      </c>
      <c r="G36" s="20" t="s">
        <v>66</v>
      </c>
      <c r="H36" s="20" t="s">
        <v>67</v>
      </c>
      <c r="I36" s="20" t="s">
        <v>68</v>
      </c>
      <c r="J36" s="21" t="s">
        <v>69</v>
      </c>
      <c r="K36" s="19" t="s">
        <v>70</v>
      </c>
      <c r="L36" s="20" t="s">
        <v>71</v>
      </c>
      <c r="M36" s="20" t="s">
        <v>72</v>
      </c>
      <c r="N36" s="20" t="s">
        <v>73</v>
      </c>
      <c r="O36" s="20" t="s">
        <v>74</v>
      </c>
      <c r="P36" s="20" t="s">
        <v>75</v>
      </c>
      <c r="Q36" s="20" t="s">
        <v>76</v>
      </c>
      <c r="R36" s="20" t="s">
        <v>77</v>
      </c>
      <c r="S36" s="20" t="s">
        <v>78</v>
      </c>
      <c r="T36" s="20" t="s">
        <v>79</v>
      </c>
      <c r="U36" s="20" t="s">
        <v>80</v>
      </c>
      <c r="V36" s="20" t="s">
        <v>81</v>
      </c>
      <c r="W36" s="20" t="s">
        <v>82</v>
      </c>
      <c r="X36" s="20" t="s">
        <v>83</v>
      </c>
      <c r="Y36" s="21" t="s">
        <v>84</v>
      </c>
    </row>
    <row r="37" spans="1:25" x14ac:dyDescent="0.25">
      <c r="A37" s="54" t="s">
        <v>85</v>
      </c>
      <c r="B37" s="9">
        <v>1</v>
      </c>
      <c r="C37" s="22" t="s">
        <v>384</v>
      </c>
      <c r="D37" s="22" t="s">
        <v>85</v>
      </c>
      <c r="E37" s="22" t="s">
        <v>85</v>
      </c>
      <c r="F37" s="22" t="s">
        <v>85</v>
      </c>
      <c r="G37" s="22" t="s">
        <v>85</v>
      </c>
      <c r="H37" s="23" t="s">
        <v>90</v>
      </c>
      <c r="I37" s="24">
        <v>144</v>
      </c>
      <c r="J37" s="58"/>
      <c r="K37" s="9">
        <v>1</v>
      </c>
      <c r="L37" s="25"/>
      <c r="M37" s="26"/>
      <c r="N37" s="27">
        <f>IF(M37&gt;0,ROUND(L37/M37,4),0)</f>
        <v>0</v>
      </c>
      <c r="O37" s="28"/>
      <c r="P37" s="29"/>
      <c r="Q37" s="27">
        <f>ROUND(ROUND(N37,4)*(1-O37),4)</f>
        <v>0</v>
      </c>
      <c r="R37" s="27">
        <f>ROUND(ROUND(Q37,4)*(1+P37),4)</f>
        <v>0</v>
      </c>
      <c r="S37" s="27">
        <f>ROUND($I37*Q37,4)</f>
        <v>0</v>
      </c>
      <c r="T37" s="27">
        <f>ROUND($I37*R37,4)</f>
        <v>0</v>
      </c>
      <c r="U37" s="30"/>
      <c r="V37" s="30"/>
      <c r="W37" s="30"/>
      <c r="X37" s="30"/>
      <c r="Y37" s="31"/>
    </row>
    <row r="38" spans="1:25" x14ac:dyDescent="0.25">
      <c r="A38" s="55" t="s">
        <v>85</v>
      </c>
      <c r="B38" s="11">
        <v>2</v>
      </c>
      <c r="C38" s="32" t="s">
        <v>385</v>
      </c>
      <c r="D38" s="32" t="s">
        <v>85</v>
      </c>
      <c r="E38" s="32" t="s">
        <v>85</v>
      </c>
      <c r="F38" s="32" t="s">
        <v>85</v>
      </c>
      <c r="G38" s="32" t="s">
        <v>85</v>
      </c>
      <c r="H38" s="33" t="s">
        <v>90</v>
      </c>
      <c r="I38" s="34">
        <v>568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x14ac:dyDescent="0.25">
      <c r="A39" s="55" t="s">
        <v>85</v>
      </c>
      <c r="B39" s="11">
        <v>3</v>
      </c>
      <c r="C39" s="32" t="s">
        <v>386</v>
      </c>
      <c r="D39" s="32" t="s">
        <v>85</v>
      </c>
      <c r="E39" s="32" t="s">
        <v>85</v>
      </c>
      <c r="F39" s="32" t="s">
        <v>85</v>
      </c>
      <c r="G39" s="32" t="s">
        <v>85</v>
      </c>
      <c r="H39" s="33" t="s">
        <v>90</v>
      </c>
      <c r="I39" s="34">
        <v>155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13.5" thickBot="1" x14ac:dyDescent="0.3">
      <c r="A40" s="56" t="s">
        <v>85</v>
      </c>
      <c r="B40" s="13">
        <v>4</v>
      </c>
      <c r="C40" s="42" t="s">
        <v>387</v>
      </c>
      <c r="D40" s="42" t="s">
        <v>85</v>
      </c>
      <c r="E40" s="42" t="s">
        <v>85</v>
      </c>
      <c r="F40" s="42" t="s">
        <v>85</v>
      </c>
      <c r="G40" s="42" t="s">
        <v>85</v>
      </c>
      <c r="H40" s="43" t="s">
        <v>90</v>
      </c>
      <c r="I40" s="44">
        <v>100</v>
      </c>
      <c r="J40" s="60"/>
      <c r="K40" s="13">
        <v>1</v>
      </c>
      <c r="L40" s="45"/>
      <c r="M40" s="46"/>
      <c r="N40" s="47">
        <f>IF(M40&gt;0,ROUND(L40/M40,4),0)</f>
        <v>0</v>
      </c>
      <c r="O40" s="48"/>
      <c r="P40" s="49"/>
      <c r="Q40" s="47">
        <f>ROUND(ROUND(N40,4)*(1-O40),4)</f>
        <v>0</v>
      </c>
      <c r="R40" s="47">
        <f>ROUND(ROUND(Q40,4)*(1+P40),4)</f>
        <v>0</v>
      </c>
      <c r="S40" s="47">
        <f>ROUND($I40*Q40,4)</f>
        <v>0</v>
      </c>
      <c r="T40" s="47">
        <f>ROUND($I40*R40,4)</f>
        <v>0</v>
      </c>
      <c r="U40" s="50"/>
      <c r="V40" s="50"/>
      <c r="W40" s="50"/>
      <c r="X40" s="50"/>
      <c r="Y40" s="51"/>
    </row>
    <row r="41" spans="1:25" ht="13.5" thickBot="1" x14ac:dyDescent="0.3">
      <c r="R41" s="61" t="s">
        <v>100</v>
      </c>
      <c r="S41" s="62">
        <f>SUM(S37:S40)</f>
        <v>0</v>
      </c>
      <c r="T41" s="63">
        <f>SUM(T37:T40)</f>
        <v>0</v>
      </c>
    </row>
    <row r="43" spans="1:25" ht="13.5" thickBot="1" x14ac:dyDescent="0.3"/>
    <row r="44" spans="1:25" ht="13.5" thickBot="1" x14ac:dyDescent="0.3">
      <c r="A44" s="52" t="s">
        <v>55</v>
      </c>
      <c r="B44" s="57" t="s">
        <v>129</v>
      </c>
      <c r="C44" s="18" t="s">
        <v>388</v>
      </c>
      <c r="D44" s="18"/>
      <c r="E44" s="18"/>
      <c r="F44" s="18"/>
      <c r="G44" s="18"/>
      <c r="H44" s="18" t="s">
        <v>103</v>
      </c>
      <c r="I44" s="18"/>
      <c r="J44" s="8"/>
      <c r="K44" s="7"/>
      <c r="L44" s="18" t="s">
        <v>389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8"/>
    </row>
    <row r="45" spans="1:25" ht="51.75" thickBot="1" x14ac:dyDescent="0.3">
      <c r="A45" s="53" t="s">
        <v>60</v>
      </c>
      <c r="B45" s="19" t="s">
        <v>61</v>
      </c>
      <c r="C45" s="20" t="s">
        <v>62</v>
      </c>
      <c r="D45" s="20" t="s">
        <v>63</v>
      </c>
      <c r="E45" s="20" t="s">
        <v>64</v>
      </c>
      <c r="F45" s="20" t="s">
        <v>65</v>
      </c>
      <c r="G45" s="20" t="s">
        <v>66</v>
      </c>
      <c r="H45" s="20" t="s">
        <v>67</v>
      </c>
      <c r="I45" s="20" t="s">
        <v>68</v>
      </c>
      <c r="J45" s="21" t="s">
        <v>69</v>
      </c>
      <c r="K45" s="19" t="s">
        <v>70</v>
      </c>
      <c r="L45" s="20" t="s">
        <v>71</v>
      </c>
      <c r="M45" s="20" t="s">
        <v>72</v>
      </c>
      <c r="N45" s="20" t="s">
        <v>73</v>
      </c>
      <c r="O45" s="20" t="s">
        <v>74</v>
      </c>
      <c r="P45" s="20" t="s">
        <v>75</v>
      </c>
      <c r="Q45" s="20" t="s">
        <v>76</v>
      </c>
      <c r="R45" s="20" t="s">
        <v>77</v>
      </c>
      <c r="S45" s="20" t="s">
        <v>78</v>
      </c>
      <c r="T45" s="20" t="s">
        <v>79</v>
      </c>
      <c r="U45" s="20" t="s">
        <v>80</v>
      </c>
      <c r="V45" s="20" t="s">
        <v>81</v>
      </c>
      <c r="W45" s="20" t="s">
        <v>82</v>
      </c>
      <c r="X45" s="20" t="s">
        <v>83</v>
      </c>
      <c r="Y45" s="21" t="s">
        <v>84</v>
      </c>
    </row>
    <row r="46" spans="1:25" x14ac:dyDescent="0.25">
      <c r="A46" s="54" t="s">
        <v>85</v>
      </c>
      <c r="B46" s="9">
        <v>1</v>
      </c>
      <c r="C46" s="22" t="s">
        <v>390</v>
      </c>
      <c r="D46" s="22" t="s">
        <v>85</v>
      </c>
      <c r="E46" s="22" t="s">
        <v>85</v>
      </c>
      <c r="F46" s="22" t="s">
        <v>85</v>
      </c>
      <c r="G46" s="22" t="s">
        <v>85</v>
      </c>
      <c r="H46" s="23" t="s">
        <v>90</v>
      </c>
      <c r="I46" s="24">
        <v>12</v>
      </c>
      <c r="J46" s="58"/>
      <c r="K46" s="9">
        <v>1</v>
      </c>
      <c r="L46" s="25"/>
      <c r="M46" s="26"/>
      <c r="N46" s="27">
        <f>IF(M46&gt;0,ROUND(L46/M46,4),0)</f>
        <v>0</v>
      </c>
      <c r="O46" s="28"/>
      <c r="P46" s="29"/>
      <c r="Q46" s="27">
        <f>ROUND(ROUND(N46,4)*(1-O46),4)</f>
        <v>0</v>
      </c>
      <c r="R46" s="27">
        <f>ROUND(ROUND(Q46,4)*(1+P46),4)</f>
        <v>0</v>
      </c>
      <c r="S46" s="27">
        <f>ROUND($I46*Q46,4)</f>
        <v>0</v>
      </c>
      <c r="T46" s="27">
        <f>ROUND($I46*R46,4)</f>
        <v>0</v>
      </c>
      <c r="U46" s="30"/>
      <c r="V46" s="30"/>
      <c r="W46" s="30"/>
      <c r="X46" s="30"/>
      <c r="Y46" s="31"/>
    </row>
    <row r="47" spans="1:25" x14ac:dyDescent="0.25">
      <c r="A47" s="55" t="s">
        <v>85</v>
      </c>
      <c r="B47" s="11">
        <v>2</v>
      </c>
      <c r="C47" s="32" t="s">
        <v>391</v>
      </c>
      <c r="D47" s="32" t="s">
        <v>85</v>
      </c>
      <c r="E47" s="32" t="s">
        <v>85</v>
      </c>
      <c r="F47" s="32" t="s">
        <v>85</v>
      </c>
      <c r="G47" s="32" t="s">
        <v>85</v>
      </c>
      <c r="H47" s="33" t="s">
        <v>90</v>
      </c>
      <c r="I47" s="34">
        <v>9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13.5" thickBot="1" x14ac:dyDescent="0.3">
      <c r="A48" s="56" t="s">
        <v>85</v>
      </c>
      <c r="B48" s="13">
        <v>3</v>
      </c>
      <c r="C48" s="42" t="s">
        <v>392</v>
      </c>
      <c r="D48" s="42" t="s">
        <v>85</v>
      </c>
      <c r="E48" s="42" t="s">
        <v>85</v>
      </c>
      <c r="F48" s="42" t="s">
        <v>85</v>
      </c>
      <c r="G48" s="42" t="s">
        <v>85</v>
      </c>
      <c r="H48" s="43" t="s">
        <v>90</v>
      </c>
      <c r="I48" s="44">
        <v>9</v>
      </c>
      <c r="J48" s="60"/>
      <c r="K48" s="13">
        <v>1</v>
      </c>
      <c r="L48" s="45"/>
      <c r="M48" s="46"/>
      <c r="N48" s="47">
        <f>IF(M48&gt;0,ROUND(L48/M48,4),0)</f>
        <v>0</v>
      </c>
      <c r="O48" s="48"/>
      <c r="P48" s="49"/>
      <c r="Q48" s="47">
        <f>ROUND(ROUND(N48,4)*(1-O48),4)</f>
        <v>0</v>
      </c>
      <c r="R48" s="47">
        <f>ROUND(ROUND(Q48,4)*(1+P48),4)</f>
        <v>0</v>
      </c>
      <c r="S48" s="47">
        <f>ROUND($I48*Q48,4)</f>
        <v>0</v>
      </c>
      <c r="T48" s="47">
        <f>ROUND($I48*R48,4)</f>
        <v>0</v>
      </c>
      <c r="U48" s="50"/>
      <c r="V48" s="50"/>
      <c r="W48" s="50"/>
      <c r="X48" s="50"/>
      <c r="Y48" s="51"/>
    </row>
    <row r="49" spans="1:25" ht="13.5" thickBot="1" x14ac:dyDescent="0.3">
      <c r="R49" s="61" t="s">
        <v>100</v>
      </c>
      <c r="S49" s="62">
        <f>SUM(S46:S48)</f>
        <v>0</v>
      </c>
      <c r="T49" s="63">
        <f>SUM(T46:T48)</f>
        <v>0</v>
      </c>
    </row>
    <row r="51" spans="1:25" ht="13.5" thickBot="1" x14ac:dyDescent="0.3"/>
    <row r="52" spans="1:25" ht="13.5" thickBot="1" x14ac:dyDescent="0.3">
      <c r="A52" s="52" t="s">
        <v>55</v>
      </c>
      <c r="B52" s="57" t="s">
        <v>135</v>
      </c>
      <c r="C52" s="18" t="s">
        <v>393</v>
      </c>
      <c r="D52" s="18"/>
      <c r="E52" s="18"/>
      <c r="F52" s="18"/>
      <c r="G52" s="18"/>
      <c r="H52" s="18" t="s">
        <v>58</v>
      </c>
      <c r="I52" s="18"/>
      <c r="J52" s="8"/>
      <c r="K52" s="7"/>
      <c r="L52" s="18" t="s">
        <v>394</v>
      </c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8"/>
    </row>
    <row r="53" spans="1:25" ht="51.75" thickBot="1" x14ac:dyDescent="0.3">
      <c r="A53" s="53" t="s">
        <v>60</v>
      </c>
      <c r="B53" s="19" t="s">
        <v>61</v>
      </c>
      <c r="C53" s="20" t="s">
        <v>62</v>
      </c>
      <c r="D53" s="20" t="s">
        <v>63</v>
      </c>
      <c r="E53" s="20" t="s">
        <v>64</v>
      </c>
      <c r="F53" s="20" t="s">
        <v>65</v>
      </c>
      <c r="G53" s="20" t="s">
        <v>66</v>
      </c>
      <c r="H53" s="20" t="s">
        <v>67</v>
      </c>
      <c r="I53" s="20" t="s">
        <v>68</v>
      </c>
      <c r="J53" s="21" t="s">
        <v>69</v>
      </c>
      <c r="K53" s="19" t="s">
        <v>70</v>
      </c>
      <c r="L53" s="20" t="s">
        <v>71</v>
      </c>
      <c r="M53" s="20" t="s">
        <v>72</v>
      </c>
      <c r="N53" s="20" t="s">
        <v>73</v>
      </c>
      <c r="O53" s="20" t="s">
        <v>74</v>
      </c>
      <c r="P53" s="20" t="s">
        <v>75</v>
      </c>
      <c r="Q53" s="20" t="s">
        <v>76</v>
      </c>
      <c r="R53" s="20" t="s">
        <v>77</v>
      </c>
      <c r="S53" s="20" t="s">
        <v>78</v>
      </c>
      <c r="T53" s="20" t="s">
        <v>79</v>
      </c>
      <c r="U53" s="20" t="s">
        <v>80</v>
      </c>
      <c r="V53" s="20" t="s">
        <v>81</v>
      </c>
      <c r="W53" s="20" t="s">
        <v>82</v>
      </c>
      <c r="X53" s="20" t="s">
        <v>83</v>
      </c>
      <c r="Y53" s="21" t="s">
        <v>84</v>
      </c>
    </row>
    <row r="54" spans="1:25" ht="25.5" x14ac:dyDescent="0.25">
      <c r="A54" s="54" t="s">
        <v>85</v>
      </c>
      <c r="B54" s="9">
        <v>1</v>
      </c>
      <c r="C54" s="22" t="s">
        <v>395</v>
      </c>
      <c r="D54" s="22" t="s">
        <v>396</v>
      </c>
      <c r="E54" s="22" t="s">
        <v>85</v>
      </c>
      <c r="F54" s="22" t="s">
        <v>85</v>
      </c>
      <c r="G54" s="22" t="s">
        <v>85</v>
      </c>
      <c r="H54" s="23" t="s">
        <v>90</v>
      </c>
      <c r="I54" s="24">
        <v>12</v>
      </c>
      <c r="J54" s="58"/>
      <c r="K54" s="9">
        <v>1</v>
      </c>
      <c r="L54" s="25"/>
      <c r="M54" s="26"/>
      <c r="N54" s="27">
        <f>IF(M54&gt;0,ROUND(L54/M54,4),0)</f>
        <v>0</v>
      </c>
      <c r="O54" s="28"/>
      <c r="P54" s="29"/>
      <c r="Q54" s="27">
        <f>ROUND(ROUND(N54,4)*(1-O54),4)</f>
        <v>0</v>
      </c>
      <c r="R54" s="27">
        <f>ROUND(ROUND(Q54,4)*(1+P54),4)</f>
        <v>0</v>
      </c>
      <c r="S54" s="27">
        <f>ROUND($I54*Q54,4)</f>
        <v>0</v>
      </c>
      <c r="T54" s="27">
        <f>ROUND($I54*R54,4)</f>
        <v>0</v>
      </c>
      <c r="U54" s="30"/>
      <c r="V54" s="30"/>
      <c r="W54" s="30"/>
      <c r="X54" s="30"/>
      <c r="Y54" s="31"/>
    </row>
    <row r="55" spans="1:25" ht="26.25" thickBot="1" x14ac:dyDescent="0.3">
      <c r="A55" s="56" t="s">
        <v>85</v>
      </c>
      <c r="B55" s="13">
        <v>2</v>
      </c>
      <c r="C55" s="42" t="s">
        <v>394</v>
      </c>
      <c r="D55" s="42" t="s">
        <v>397</v>
      </c>
      <c r="E55" s="42" t="s">
        <v>398</v>
      </c>
      <c r="F55" s="42" t="s">
        <v>85</v>
      </c>
      <c r="G55" s="42" t="s">
        <v>85</v>
      </c>
      <c r="H55" s="43" t="s">
        <v>399</v>
      </c>
      <c r="I55" s="44">
        <v>4000</v>
      </c>
      <c r="J55" s="60"/>
      <c r="K55" s="13">
        <v>1</v>
      </c>
      <c r="L55" s="45"/>
      <c r="M55" s="46"/>
      <c r="N55" s="47">
        <f>IF(M55&gt;0,ROUND(L55/M55,4),0)</f>
        <v>0</v>
      </c>
      <c r="O55" s="48"/>
      <c r="P55" s="49"/>
      <c r="Q55" s="47">
        <f>ROUND(ROUND(N55,4)*(1-O55),4)</f>
        <v>0</v>
      </c>
      <c r="R55" s="47">
        <f>ROUND(ROUND(Q55,4)*(1+P55),4)</f>
        <v>0</v>
      </c>
      <c r="S55" s="47">
        <f>ROUND($I55*Q55,4)</f>
        <v>0</v>
      </c>
      <c r="T55" s="47">
        <f>ROUND($I55*R55,4)</f>
        <v>0</v>
      </c>
      <c r="U55" s="50"/>
      <c r="V55" s="50"/>
      <c r="W55" s="50"/>
      <c r="X55" s="50"/>
      <c r="Y55" s="51"/>
    </row>
    <row r="56" spans="1:25" ht="13.5" thickBot="1" x14ac:dyDescent="0.3">
      <c r="R56" s="61" t="s">
        <v>100</v>
      </c>
      <c r="S56" s="62">
        <f>SUM(S54:S55)</f>
        <v>0</v>
      </c>
      <c r="T56" s="63">
        <f>SUM(T54:T55)</f>
        <v>0</v>
      </c>
    </row>
    <row r="58" spans="1:25" ht="13.5" thickBot="1" x14ac:dyDescent="0.3"/>
    <row r="59" spans="1:25" ht="13.5" thickBot="1" x14ac:dyDescent="0.3">
      <c r="A59" s="52" t="s">
        <v>55</v>
      </c>
      <c r="B59" s="57" t="s">
        <v>142</v>
      </c>
      <c r="C59" s="18" t="s">
        <v>400</v>
      </c>
      <c r="D59" s="18"/>
      <c r="E59" s="18"/>
      <c r="F59" s="18"/>
      <c r="G59" s="18"/>
      <c r="H59" s="18" t="s">
        <v>103</v>
      </c>
      <c r="I59" s="18"/>
      <c r="J59" s="8"/>
      <c r="K59" s="7"/>
      <c r="L59" s="18" t="s">
        <v>401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8"/>
    </row>
    <row r="60" spans="1:25" ht="51.75" thickBot="1" x14ac:dyDescent="0.3">
      <c r="A60" s="53" t="s">
        <v>60</v>
      </c>
      <c r="B60" s="19" t="s">
        <v>61</v>
      </c>
      <c r="C60" s="20" t="s">
        <v>62</v>
      </c>
      <c r="D60" s="20" t="s">
        <v>63</v>
      </c>
      <c r="E60" s="20" t="s">
        <v>64</v>
      </c>
      <c r="F60" s="20" t="s">
        <v>65</v>
      </c>
      <c r="G60" s="20" t="s">
        <v>66</v>
      </c>
      <c r="H60" s="20" t="s">
        <v>67</v>
      </c>
      <c r="I60" s="20" t="s">
        <v>68</v>
      </c>
      <c r="J60" s="21" t="s">
        <v>69</v>
      </c>
      <c r="K60" s="19" t="s">
        <v>70</v>
      </c>
      <c r="L60" s="20" t="s">
        <v>71</v>
      </c>
      <c r="M60" s="20" t="s">
        <v>72</v>
      </c>
      <c r="N60" s="20" t="s">
        <v>73</v>
      </c>
      <c r="O60" s="20" t="s">
        <v>74</v>
      </c>
      <c r="P60" s="20" t="s">
        <v>75</v>
      </c>
      <c r="Q60" s="20" t="s">
        <v>76</v>
      </c>
      <c r="R60" s="20" t="s">
        <v>77</v>
      </c>
      <c r="S60" s="20" t="s">
        <v>78</v>
      </c>
      <c r="T60" s="20" t="s">
        <v>79</v>
      </c>
      <c r="U60" s="20" t="s">
        <v>80</v>
      </c>
      <c r="V60" s="20" t="s">
        <v>81</v>
      </c>
      <c r="W60" s="20" t="s">
        <v>82</v>
      </c>
      <c r="X60" s="20" t="s">
        <v>83</v>
      </c>
      <c r="Y60" s="21" t="s">
        <v>84</v>
      </c>
    </row>
    <row r="61" spans="1:25" x14ac:dyDescent="0.25">
      <c r="A61" s="54" t="s">
        <v>85</v>
      </c>
      <c r="B61" s="9">
        <v>1</v>
      </c>
      <c r="C61" s="22" t="s">
        <v>402</v>
      </c>
      <c r="D61" s="22" t="s">
        <v>85</v>
      </c>
      <c r="E61" s="22" t="s">
        <v>85</v>
      </c>
      <c r="F61" s="22" t="s">
        <v>85</v>
      </c>
      <c r="G61" s="22" t="s">
        <v>85</v>
      </c>
      <c r="H61" s="23" t="s">
        <v>90</v>
      </c>
      <c r="I61" s="24">
        <v>3</v>
      </c>
      <c r="J61" s="58"/>
      <c r="K61" s="9">
        <v>1</v>
      </c>
      <c r="L61" s="25"/>
      <c r="M61" s="26"/>
      <c r="N61" s="27">
        <f>IF(M61&gt;0,ROUND(L61/M61,4),0)</f>
        <v>0</v>
      </c>
      <c r="O61" s="28"/>
      <c r="P61" s="29"/>
      <c r="Q61" s="27">
        <f>ROUND(ROUND(N61,4)*(1-O61),4)</f>
        <v>0</v>
      </c>
      <c r="R61" s="27">
        <f>ROUND(ROUND(Q61,4)*(1+P61),4)</f>
        <v>0</v>
      </c>
      <c r="S61" s="27">
        <f>ROUND($I61*Q61,4)</f>
        <v>0</v>
      </c>
      <c r="T61" s="27">
        <f>ROUND($I61*R61,4)</f>
        <v>0</v>
      </c>
      <c r="U61" s="30"/>
      <c r="V61" s="30"/>
      <c r="W61" s="30"/>
      <c r="X61" s="30"/>
      <c r="Y61" s="31"/>
    </row>
    <row r="62" spans="1:25" x14ac:dyDescent="0.25">
      <c r="A62" s="55" t="s">
        <v>85</v>
      </c>
      <c r="B62" s="11">
        <v>2</v>
      </c>
      <c r="C62" s="32" t="s">
        <v>403</v>
      </c>
      <c r="D62" s="32" t="s">
        <v>85</v>
      </c>
      <c r="E62" s="32" t="s">
        <v>85</v>
      </c>
      <c r="F62" s="32" t="s">
        <v>85</v>
      </c>
      <c r="G62" s="32" t="s">
        <v>85</v>
      </c>
      <c r="H62" s="33" t="s">
        <v>90</v>
      </c>
      <c r="I62" s="34">
        <v>18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x14ac:dyDescent="0.25">
      <c r="A63" s="55" t="s">
        <v>85</v>
      </c>
      <c r="B63" s="11">
        <v>3</v>
      </c>
      <c r="C63" s="32" t="s">
        <v>404</v>
      </c>
      <c r="D63" s="32" t="s">
        <v>85</v>
      </c>
      <c r="E63" s="32" t="s">
        <v>85</v>
      </c>
      <c r="F63" s="32" t="s">
        <v>85</v>
      </c>
      <c r="G63" s="32" t="s">
        <v>85</v>
      </c>
      <c r="H63" s="33" t="s">
        <v>90</v>
      </c>
      <c r="I63" s="34">
        <v>40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x14ac:dyDescent="0.25">
      <c r="A64" s="55" t="s">
        <v>85</v>
      </c>
      <c r="B64" s="11">
        <v>4</v>
      </c>
      <c r="C64" s="32" t="s">
        <v>405</v>
      </c>
      <c r="D64" s="32" t="s">
        <v>85</v>
      </c>
      <c r="E64" s="32" t="s">
        <v>85</v>
      </c>
      <c r="F64" s="32" t="s">
        <v>85</v>
      </c>
      <c r="G64" s="32" t="s">
        <v>85</v>
      </c>
      <c r="H64" s="33" t="s">
        <v>90</v>
      </c>
      <c r="I64" s="34">
        <v>1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x14ac:dyDescent="0.25">
      <c r="A65" s="55" t="s">
        <v>85</v>
      </c>
      <c r="B65" s="11">
        <v>5</v>
      </c>
      <c r="C65" s="32" t="s">
        <v>406</v>
      </c>
      <c r="D65" s="32" t="s">
        <v>85</v>
      </c>
      <c r="E65" s="32" t="s">
        <v>85</v>
      </c>
      <c r="F65" s="32" t="s">
        <v>85</v>
      </c>
      <c r="G65" s="32" t="s">
        <v>85</v>
      </c>
      <c r="H65" s="33" t="s">
        <v>90</v>
      </c>
      <c r="I65" s="34">
        <v>4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x14ac:dyDescent="0.25">
      <c r="A66" s="55" t="s">
        <v>85</v>
      </c>
      <c r="B66" s="11">
        <v>6</v>
      </c>
      <c r="C66" s="32" t="s">
        <v>407</v>
      </c>
      <c r="D66" s="32" t="s">
        <v>85</v>
      </c>
      <c r="E66" s="32" t="s">
        <v>85</v>
      </c>
      <c r="F66" s="32" t="s">
        <v>85</v>
      </c>
      <c r="G66" s="32" t="s">
        <v>85</v>
      </c>
      <c r="H66" s="33" t="s">
        <v>90</v>
      </c>
      <c r="I66" s="34">
        <v>8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x14ac:dyDescent="0.25">
      <c r="A67" s="55" t="s">
        <v>85</v>
      </c>
      <c r="B67" s="11">
        <v>7</v>
      </c>
      <c r="C67" s="32" t="s">
        <v>408</v>
      </c>
      <c r="D67" s="32" t="s">
        <v>85</v>
      </c>
      <c r="E67" s="32" t="s">
        <v>85</v>
      </c>
      <c r="F67" s="32" t="s">
        <v>85</v>
      </c>
      <c r="G67" s="32" t="s">
        <v>85</v>
      </c>
      <c r="H67" s="33" t="s">
        <v>90</v>
      </c>
      <c r="I67" s="34">
        <v>7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x14ac:dyDescent="0.25">
      <c r="A68" s="55" t="s">
        <v>85</v>
      </c>
      <c r="B68" s="11">
        <v>8</v>
      </c>
      <c r="C68" s="32" t="s">
        <v>409</v>
      </c>
      <c r="D68" s="32" t="s">
        <v>85</v>
      </c>
      <c r="E68" s="32" t="s">
        <v>85</v>
      </c>
      <c r="F68" s="32" t="s">
        <v>85</v>
      </c>
      <c r="G68" s="32" t="s">
        <v>85</v>
      </c>
      <c r="H68" s="33" t="s">
        <v>90</v>
      </c>
      <c r="I68" s="34">
        <v>4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x14ac:dyDescent="0.25">
      <c r="A69" s="55" t="s">
        <v>85</v>
      </c>
      <c r="B69" s="11">
        <v>9</v>
      </c>
      <c r="C69" s="32" t="s">
        <v>410</v>
      </c>
      <c r="D69" s="32" t="s">
        <v>85</v>
      </c>
      <c r="E69" s="32" t="s">
        <v>85</v>
      </c>
      <c r="F69" s="32" t="s">
        <v>85</v>
      </c>
      <c r="G69" s="32" t="s">
        <v>85</v>
      </c>
      <c r="H69" s="33" t="s">
        <v>90</v>
      </c>
      <c r="I69" s="34">
        <v>1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x14ac:dyDescent="0.25">
      <c r="A70" s="55" t="s">
        <v>85</v>
      </c>
      <c r="B70" s="11">
        <v>10</v>
      </c>
      <c r="C70" s="32" t="s">
        <v>411</v>
      </c>
      <c r="D70" s="32" t="s">
        <v>85</v>
      </c>
      <c r="E70" s="32" t="s">
        <v>85</v>
      </c>
      <c r="F70" s="32" t="s">
        <v>85</v>
      </c>
      <c r="G70" s="32" t="s">
        <v>85</v>
      </c>
      <c r="H70" s="33" t="s">
        <v>90</v>
      </c>
      <c r="I70" s="34">
        <v>1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ht="25.5" x14ac:dyDescent="0.25">
      <c r="A71" s="55" t="s">
        <v>85</v>
      </c>
      <c r="B71" s="11">
        <v>11</v>
      </c>
      <c r="C71" s="32" t="s">
        <v>412</v>
      </c>
      <c r="D71" s="32" t="s">
        <v>85</v>
      </c>
      <c r="E71" s="32" t="s">
        <v>85</v>
      </c>
      <c r="F71" s="32" t="s">
        <v>85</v>
      </c>
      <c r="G71" s="32" t="s">
        <v>85</v>
      </c>
      <c r="H71" s="33" t="s">
        <v>90</v>
      </c>
      <c r="I71" s="34">
        <v>9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ht="13.5" thickBot="1" x14ac:dyDescent="0.3">
      <c r="A72" s="56" t="s">
        <v>85</v>
      </c>
      <c r="B72" s="13">
        <v>12</v>
      </c>
      <c r="C72" s="42" t="s">
        <v>413</v>
      </c>
      <c r="D72" s="42" t="s">
        <v>85</v>
      </c>
      <c r="E72" s="42" t="s">
        <v>85</v>
      </c>
      <c r="F72" s="42" t="s">
        <v>85</v>
      </c>
      <c r="G72" s="42" t="s">
        <v>85</v>
      </c>
      <c r="H72" s="43" t="s">
        <v>90</v>
      </c>
      <c r="I72" s="44">
        <v>4</v>
      </c>
      <c r="J72" s="60"/>
      <c r="K72" s="13">
        <v>1</v>
      </c>
      <c r="L72" s="45"/>
      <c r="M72" s="46"/>
      <c r="N72" s="47">
        <f>IF(M72&gt;0,ROUND(L72/M72,4),0)</f>
        <v>0</v>
      </c>
      <c r="O72" s="48"/>
      <c r="P72" s="49"/>
      <c r="Q72" s="47">
        <f>ROUND(ROUND(N72,4)*(1-O72),4)</f>
        <v>0</v>
      </c>
      <c r="R72" s="47">
        <f>ROUND(ROUND(Q72,4)*(1+P72),4)</f>
        <v>0</v>
      </c>
      <c r="S72" s="47">
        <f>ROUND($I72*Q72,4)</f>
        <v>0</v>
      </c>
      <c r="T72" s="47">
        <f>ROUND($I72*R72,4)</f>
        <v>0</v>
      </c>
      <c r="U72" s="50"/>
      <c r="V72" s="50"/>
      <c r="W72" s="50"/>
      <c r="X72" s="50"/>
      <c r="Y72" s="51"/>
    </row>
    <row r="73" spans="1:25" ht="13.5" thickBot="1" x14ac:dyDescent="0.3">
      <c r="R73" s="61" t="s">
        <v>100</v>
      </c>
      <c r="S73" s="62">
        <f>SUM(S61:S72)</f>
        <v>0</v>
      </c>
      <c r="T73" s="63">
        <f>SUM(T61:T72)</f>
        <v>0</v>
      </c>
    </row>
    <row r="75" spans="1:25" ht="13.5" thickBot="1" x14ac:dyDescent="0.3"/>
    <row r="76" spans="1:25" ht="13.5" thickBot="1" x14ac:dyDescent="0.3">
      <c r="A76" s="52" t="s">
        <v>55</v>
      </c>
      <c r="B76" s="57" t="s">
        <v>153</v>
      </c>
      <c r="C76" s="18" t="s">
        <v>414</v>
      </c>
      <c r="D76" s="18"/>
      <c r="E76" s="18"/>
      <c r="F76" s="18"/>
      <c r="G76" s="18"/>
      <c r="H76" s="18" t="s">
        <v>103</v>
      </c>
      <c r="I76" s="18"/>
      <c r="J76" s="8"/>
      <c r="K76" s="7"/>
      <c r="L76" s="18" t="s">
        <v>415</v>
      </c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8"/>
    </row>
    <row r="77" spans="1:25" ht="51.75" thickBot="1" x14ac:dyDescent="0.3">
      <c r="A77" s="53" t="s">
        <v>60</v>
      </c>
      <c r="B77" s="19" t="s">
        <v>61</v>
      </c>
      <c r="C77" s="20" t="s">
        <v>62</v>
      </c>
      <c r="D77" s="20" t="s">
        <v>63</v>
      </c>
      <c r="E77" s="20" t="s">
        <v>64</v>
      </c>
      <c r="F77" s="20" t="s">
        <v>65</v>
      </c>
      <c r="G77" s="20" t="s">
        <v>66</v>
      </c>
      <c r="H77" s="20" t="s">
        <v>67</v>
      </c>
      <c r="I77" s="20" t="s">
        <v>68</v>
      </c>
      <c r="J77" s="21" t="s">
        <v>69</v>
      </c>
      <c r="K77" s="19" t="s">
        <v>70</v>
      </c>
      <c r="L77" s="20" t="s">
        <v>71</v>
      </c>
      <c r="M77" s="20" t="s">
        <v>72</v>
      </c>
      <c r="N77" s="20" t="s">
        <v>73</v>
      </c>
      <c r="O77" s="20" t="s">
        <v>74</v>
      </c>
      <c r="P77" s="20" t="s">
        <v>75</v>
      </c>
      <c r="Q77" s="20" t="s">
        <v>76</v>
      </c>
      <c r="R77" s="20" t="s">
        <v>77</v>
      </c>
      <c r="S77" s="20" t="s">
        <v>78</v>
      </c>
      <c r="T77" s="20" t="s">
        <v>79</v>
      </c>
      <c r="U77" s="20" t="s">
        <v>80</v>
      </c>
      <c r="V77" s="20" t="s">
        <v>81</v>
      </c>
      <c r="W77" s="20" t="s">
        <v>82</v>
      </c>
      <c r="X77" s="20" t="s">
        <v>83</v>
      </c>
      <c r="Y77" s="21" t="s">
        <v>84</v>
      </c>
    </row>
    <row r="78" spans="1:25" ht="25.5" x14ac:dyDescent="0.25">
      <c r="A78" s="54" t="s">
        <v>85</v>
      </c>
      <c r="B78" s="9">
        <v>1</v>
      </c>
      <c r="C78" s="22" t="s">
        <v>416</v>
      </c>
      <c r="D78" s="22" t="s">
        <v>417</v>
      </c>
      <c r="E78" s="22" t="s">
        <v>85</v>
      </c>
      <c r="F78" s="22" t="s">
        <v>85</v>
      </c>
      <c r="G78" s="22" t="s">
        <v>85</v>
      </c>
      <c r="H78" s="23" t="s">
        <v>90</v>
      </c>
      <c r="I78" s="24">
        <v>5350</v>
      </c>
      <c r="J78" s="58"/>
      <c r="K78" s="9">
        <v>1</v>
      </c>
      <c r="L78" s="25"/>
      <c r="M78" s="26"/>
      <c r="N78" s="27">
        <f>IF(M78&gt;0,ROUND(L78/M78,4),0)</f>
        <v>0</v>
      </c>
      <c r="O78" s="28"/>
      <c r="P78" s="29"/>
      <c r="Q78" s="27">
        <f>ROUND(ROUND(N78,4)*(1-O78),4)</f>
        <v>0</v>
      </c>
      <c r="R78" s="27">
        <f>ROUND(ROUND(Q78,4)*(1+P78),4)</f>
        <v>0</v>
      </c>
      <c r="S78" s="27">
        <f>ROUND($I78*Q78,4)</f>
        <v>0</v>
      </c>
      <c r="T78" s="27">
        <f>ROUND($I78*R78,4)</f>
        <v>0</v>
      </c>
      <c r="U78" s="30"/>
      <c r="V78" s="30"/>
      <c r="W78" s="30"/>
      <c r="X78" s="30"/>
      <c r="Y78" s="31"/>
    </row>
    <row r="79" spans="1:25" ht="25.5" x14ac:dyDescent="0.25">
      <c r="A79" s="55" t="s">
        <v>85</v>
      </c>
      <c r="B79" s="11">
        <v>2</v>
      </c>
      <c r="C79" s="32" t="s">
        <v>418</v>
      </c>
      <c r="D79" s="32" t="s">
        <v>417</v>
      </c>
      <c r="E79" s="32" t="s">
        <v>85</v>
      </c>
      <c r="F79" s="32" t="s">
        <v>85</v>
      </c>
      <c r="G79" s="32" t="s">
        <v>85</v>
      </c>
      <c r="H79" s="33" t="s">
        <v>90</v>
      </c>
      <c r="I79" s="34">
        <v>3200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ht="25.5" x14ac:dyDescent="0.25">
      <c r="A80" s="55" t="s">
        <v>85</v>
      </c>
      <c r="B80" s="11">
        <v>3</v>
      </c>
      <c r="C80" s="32" t="s">
        <v>419</v>
      </c>
      <c r="D80" s="32" t="s">
        <v>417</v>
      </c>
      <c r="E80" s="32" t="s">
        <v>85</v>
      </c>
      <c r="F80" s="32" t="s">
        <v>85</v>
      </c>
      <c r="G80" s="32" t="s">
        <v>85</v>
      </c>
      <c r="H80" s="33" t="s">
        <v>90</v>
      </c>
      <c r="I80" s="34">
        <v>3360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ht="25.5" x14ac:dyDescent="0.25">
      <c r="A81" s="55" t="s">
        <v>85</v>
      </c>
      <c r="B81" s="11">
        <v>4</v>
      </c>
      <c r="C81" s="32" t="s">
        <v>420</v>
      </c>
      <c r="D81" s="32" t="s">
        <v>417</v>
      </c>
      <c r="E81" s="32" t="s">
        <v>85</v>
      </c>
      <c r="F81" s="32" t="s">
        <v>85</v>
      </c>
      <c r="G81" s="32" t="s">
        <v>85</v>
      </c>
      <c r="H81" s="33" t="s">
        <v>90</v>
      </c>
      <c r="I81" s="34">
        <v>10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ht="26.25" thickBot="1" x14ac:dyDescent="0.3">
      <c r="A82" s="56" t="s">
        <v>85</v>
      </c>
      <c r="B82" s="13">
        <v>5</v>
      </c>
      <c r="C82" s="42" t="s">
        <v>421</v>
      </c>
      <c r="D82" s="42" t="s">
        <v>417</v>
      </c>
      <c r="E82" s="42" t="s">
        <v>85</v>
      </c>
      <c r="F82" s="42" t="s">
        <v>85</v>
      </c>
      <c r="G82" s="42" t="s">
        <v>85</v>
      </c>
      <c r="H82" s="43" t="s">
        <v>90</v>
      </c>
      <c r="I82" s="44">
        <v>69</v>
      </c>
      <c r="J82" s="60"/>
      <c r="K82" s="13">
        <v>1</v>
      </c>
      <c r="L82" s="45"/>
      <c r="M82" s="46"/>
      <c r="N82" s="47">
        <f>IF(M82&gt;0,ROUND(L82/M82,4),0)</f>
        <v>0</v>
      </c>
      <c r="O82" s="48"/>
      <c r="P82" s="49"/>
      <c r="Q82" s="47">
        <f>ROUND(ROUND(N82,4)*(1-O82),4)</f>
        <v>0</v>
      </c>
      <c r="R82" s="47">
        <f>ROUND(ROUND(Q82,4)*(1+P82),4)</f>
        <v>0</v>
      </c>
      <c r="S82" s="47">
        <f>ROUND($I82*Q82,4)</f>
        <v>0</v>
      </c>
      <c r="T82" s="47">
        <f>ROUND($I82*R82,4)</f>
        <v>0</v>
      </c>
      <c r="U82" s="50"/>
      <c r="V82" s="50"/>
      <c r="W82" s="50"/>
      <c r="X82" s="50"/>
      <c r="Y82" s="51"/>
    </row>
    <row r="83" spans="1:25" ht="13.5" thickBot="1" x14ac:dyDescent="0.3">
      <c r="R83" s="61" t="s">
        <v>100</v>
      </c>
      <c r="S83" s="62">
        <f>SUM(S78:S82)</f>
        <v>0</v>
      </c>
      <c r="T83" s="63">
        <f>SUM(T78:T82)</f>
        <v>0</v>
      </c>
    </row>
    <row r="85" spans="1:25" ht="13.5" thickBot="1" x14ac:dyDescent="0.3"/>
    <row r="86" spans="1:25" ht="13.5" thickBot="1" x14ac:dyDescent="0.3">
      <c r="A86" s="52" t="s">
        <v>55</v>
      </c>
      <c r="B86" s="57" t="s">
        <v>161</v>
      </c>
      <c r="C86" s="18" t="s">
        <v>422</v>
      </c>
      <c r="D86" s="18"/>
      <c r="E86" s="18"/>
      <c r="F86" s="18"/>
      <c r="G86" s="18"/>
      <c r="H86" s="18" t="s">
        <v>103</v>
      </c>
      <c r="I86" s="18"/>
      <c r="J86" s="8"/>
      <c r="K86" s="7"/>
      <c r="L86" s="18" t="s">
        <v>423</v>
      </c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8"/>
    </row>
    <row r="87" spans="1:25" ht="51.75" thickBot="1" x14ac:dyDescent="0.3">
      <c r="A87" s="53" t="s">
        <v>60</v>
      </c>
      <c r="B87" s="19" t="s">
        <v>61</v>
      </c>
      <c r="C87" s="20" t="s">
        <v>62</v>
      </c>
      <c r="D87" s="20" t="s">
        <v>63</v>
      </c>
      <c r="E87" s="20" t="s">
        <v>64</v>
      </c>
      <c r="F87" s="20" t="s">
        <v>65</v>
      </c>
      <c r="G87" s="20" t="s">
        <v>66</v>
      </c>
      <c r="H87" s="20" t="s">
        <v>67</v>
      </c>
      <c r="I87" s="20" t="s">
        <v>68</v>
      </c>
      <c r="J87" s="21" t="s">
        <v>69</v>
      </c>
      <c r="K87" s="19" t="s">
        <v>70</v>
      </c>
      <c r="L87" s="20" t="s">
        <v>71</v>
      </c>
      <c r="M87" s="20" t="s">
        <v>72</v>
      </c>
      <c r="N87" s="20" t="s">
        <v>73</v>
      </c>
      <c r="O87" s="20" t="s">
        <v>74</v>
      </c>
      <c r="P87" s="20" t="s">
        <v>75</v>
      </c>
      <c r="Q87" s="20" t="s">
        <v>76</v>
      </c>
      <c r="R87" s="20" t="s">
        <v>77</v>
      </c>
      <c r="S87" s="20" t="s">
        <v>78</v>
      </c>
      <c r="T87" s="20" t="s">
        <v>79</v>
      </c>
      <c r="U87" s="20" t="s">
        <v>80</v>
      </c>
      <c r="V87" s="20" t="s">
        <v>81</v>
      </c>
      <c r="W87" s="20" t="s">
        <v>82</v>
      </c>
      <c r="X87" s="20" t="s">
        <v>83</v>
      </c>
      <c r="Y87" s="21" t="s">
        <v>84</v>
      </c>
    </row>
    <row r="88" spans="1:25" ht="25.5" x14ac:dyDescent="0.25">
      <c r="A88" s="54" t="s">
        <v>85</v>
      </c>
      <c r="B88" s="9">
        <v>1</v>
      </c>
      <c r="C88" s="22" t="s">
        <v>424</v>
      </c>
      <c r="D88" s="22" t="s">
        <v>425</v>
      </c>
      <c r="E88" s="22" t="s">
        <v>85</v>
      </c>
      <c r="F88" s="22" t="s">
        <v>85</v>
      </c>
      <c r="G88" s="22" t="s">
        <v>426</v>
      </c>
      <c r="H88" s="23" t="s">
        <v>90</v>
      </c>
      <c r="I88" s="24">
        <v>15000</v>
      </c>
      <c r="J88" s="58"/>
      <c r="K88" s="9">
        <v>1</v>
      </c>
      <c r="L88" s="25"/>
      <c r="M88" s="26"/>
      <c r="N88" s="27">
        <f>IF(M88&gt;0,ROUND(L88/M88,4),0)</f>
        <v>0</v>
      </c>
      <c r="O88" s="28"/>
      <c r="P88" s="29"/>
      <c r="Q88" s="27">
        <f>ROUND(ROUND(N88,4)*(1-O88),4)</f>
        <v>0</v>
      </c>
      <c r="R88" s="27">
        <f>ROUND(ROUND(Q88,4)*(1+P88),4)</f>
        <v>0</v>
      </c>
      <c r="S88" s="27">
        <f>ROUND($I88*Q88,4)</f>
        <v>0</v>
      </c>
      <c r="T88" s="27">
        <f>ROUND($I88*R88,4)</f>
        <v>0</v>
      </c>
      <c r="U88" s="30"/>
      <c r="V88" s="30"/>
      <c r="W88" s="30"/>
      <c r="X88" s="30"/>
      <c r="Y88" s="31"/>
    </row>
    <row r="89" spans="1:25" ht="25.5" x14ac:dyDescent="0.25">
      <c r="A89" s="55" t="s">
        <v>85</v>
      </c>
      <c r="B89" s="11">
        <v>2</v>
      </c>
      <c r="C89" s="32" t="s">
        <v>427</v>
      </c>
      <c r="D89" s="32" t="s">
        <v>428</v>
      </c>
      <c r="E89" s="32" t="s">
        <v>85</v>
      </c>
      <c r="F89" s="32" t="s">
        <v>85</v>
      </c>
      <c r="G89" s="32" t="s">
        <v>429</v>
      </c>
      <c r="H89" s="33" t="s">
        <v>90</v>
      </c>
      <c r="I89" s="34">
        <v>3000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ht="25.5" x14ac:dyDescent="0.25">
      <c r="A90" s="55" t="s">
        <v>85</v>
      </c>
      <c r="B90" s="11">
        <v>3</v>
      </c>
      <c r="C90" s="32" t="s">
        <v>430</v>
      </c>
      <c r="D90" s="32" t="s">
        <v>428</v>
      </c>
      <c r="E90" s="32" t="s">
        <v>85</v>
      </c>
      <c r="F90" s="32" t="s">
        <v>85</v>
      </c>
      <c r="G90" s="32" t="s">
        <v>431</v>
      </c>
      <c r="H90" s="33" t="s">
        <v>90</v>
      </c>
      <c r="I90" s="34">
        <v>8000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0"/>
      <c r="Y90" s="41"/>
    </row>
    <row r="91" spans="1:25" ht="25.5" x14ac:dyDescent="0.25">
      <c r="A91" s="55" t="s">
        <v>85</v>
      </c>
      <c r="B91" s="11">
        <v>4</v>
      </c>
      <c r="C91" s="32" t="s">
        <v>432</v>
      </c>
      <c r="D91" s="32" t="s">
        <v>425</v>
      </c>
      <c r="E91" s="32" t="s">
        <v>85</v>
      </c>
      <c r="F91" s="32" t="s">
        <v>85</v>
      </c>
      <c r="G91" s="32" t="s">
        <v>433</v>
      </c>
      <c r="H91" s="33" t="s">
        <v>90</v>
      </c>
      <c r="I91" s="34">
        <v>6000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0"/>
      <c r="Y91" s="41"/>
    </row>
    <row r="92" spans="1:25" ht="13.5" thickBot="1" x14ac:dyDescent="0.3">
      <c r="A92" s="56" t="s">
        <v>85</v>
      </c>
      <c r="B92" s="13">
        <v>5</v>
      </c>
      <c r="C92" s="42" t="s">
        <v>434</v>
      </c>
      <c r="D92" s="42" t="s">
        <v>435</v>
      </c>
      <c r="E92" s="42" t="s">
        <v>85</v>
      </c>
      <c r="F92" s="42" t="s">
        <v>85</v>
      </c>
      <c r="G92" s="42" t="s">
        <v>85</v>
      </c>
      <c r="H92" s="43" t="s">
        <v>90</v>
      </c>
      <c r="I92" s="44">
        <v>11000</v>
      </c>
      <c r="J92" s="60"/>
      <c r="K92" s="13">
        <v>1</v>
      </c>
      <c r="L92" s="45"/>
      <c r="M92" s="46"/>
      <c r="N92" s="47">
        <f>IF(M92&gt;0,ROUND(L92/M92,4),0)</f>
        <v>0</v>
      </c>
      <c r="O92" s="48"/>
      <c r="P92" s="49"/>
      <c r="Q92" s="47">
        <f>ROUND(ROUND(N92,4)*(1-O92),4)</f>
        <v>0</v>
      </c>
      <c r="R92" s="47">
        <f>ROUND(ROUND(Q92,4)*(1+P92),4)</f>
        <v>0</v>
      </c>
      <c r="S92" s="47">
        <f>ROUND($I92*Q92,4)</f>
        <v>0</v>
      </c>
      <c r="T92" s="47">
        <f>ROUND($I92*R92,4)</f>
        <v>0</v>
      </c>
      <c r="U92" s="50"/>
      <c r="V92" s="50"/>
      <c r="W92" s="50"/>
      <c r="X92" s="50"/>
      <c r="Y92" s="51"/>
    </row>
    <row r="93" spans="1:25" ht="13.5" thickBot="1" x14ac:dyDescent="0.3">
      <c r="R93" s="61" t="s">
        <v>100</v>
      </c>
      <c r="S93" s="62">
        <f>SUM(S88:S92)</f>
        <v>0</v>
      </c>
      <c r="T93" s="63">
        <f>SUM(T88:T92)</f>
        <v>0</v>
      </c>
    </row>
    <row r="95" spans="1:25" ht="13.5" thickBot="1" x14ac:dyDescent="0.3"/>
    <row r="96" spans="1:25" ht="13.5" thickBot="1" x14ac:dyDescent="0.3">
      <c r="A96" s="52" t="s">
        <v>55</v>
      </c>
      <c r="B96" s="57" t="s">
        <v>168</v>
      </c>
      <c r="C96" s="18" t="s">
        <v>436</v>
      </c>
      <c r="D96" s="18"/>
      <c r="E96" s="18"/>
      <c r="F96" s="18"/>
      <c r="G96" s="18"/>
      <c r="H96" s="18" t="s">
        <v>103</v>
      </c>
      <c r="I96" s="18"/>
      <c r="J96" s="8"/>
      <c r="K96" s="7"/>
      <c r="L96" s="18" t="s">
        <v>437</v>
      </c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8"/>
    </row>
    <row r="97" spans="1:25" ht="51.75" thickBot="1" x14ac:dyDescent="0.3">
      <c r="A97" s="53" t="s">
        <v>60</v>
      </c>
      <c r="B97" s="19" t="s">
        <v>61</v>
      </c>
      <c r="C97" s="20" t="s">
        <v>62</v>
      </c>
      <c r="D97" s="20" t="s">
        <v>63</v>
      </c>
      <c r="E97" s="20" t="s">
        <v>64</v>
      </c>
      <c r="F97" s="20" t="s">
        <v>65</v>
      </c>
      <c r="G97" s="20" t="s">
        <v>66</v>
      </c>
      <c r="H97" s="20" t="s">
        <v>67</v>
      </c>
      <c r="I97" s="20" t="s">
        <v>68</v>
      </c>
      <c r="J97" s="21" t="s">
        <v>69</v>
      </c>
      <c r="K97" s="19" t="s">
        <v>70</v>
      </c>
      <c r="L97" s="20" t="s">
        <v>71</v>
      </c>
      <c r="M97" s="20" t="s">
        <v>72</v>
      </c>
      <c r="N97" s="20" t="s">
        <v>73</v>
      </c>
      <c r="O97" s="20" t="s">
        <v>74</v>
      </c>
      <c r="P97" s="20" t="s">
        <v>75</v>
      </c>
      <c r="Q97" s="20" t="s">
        <v>76</v>
      </c>
      <c r="R97" s="20" t="s">
        <v>77</v>
      </c>
      <c r="S97" s="20" t="s">
        <v>78</v>
      </c>
      <c r="T97" s="20" t="s">
        <v>79</v>
      </c>
      <c r="U97" s="20" t="s">
        <v>80</v>
      </c>
      <c r="V97" s="20" t="s">
        <v>81</v>
      </c>
      <c r="W97" s="20" t="s">
        <v>82</v>
      </c>
      <c r="X97" s="20" t="s">
        <v>83</v>
      </c>
      <c r="Y97" s="21" t="s">
        <v>84</v>
      </c>
    </row>
    <row r="98" spans="1:25" ht="39" thickBot="1" x14ac:dyDescent="0.3">
      <c r="A98" s="74" t="s">
        <v>85</v>
      </c>
      <c r="B98" s="75">
        <v>1</v>
      </c>
      <c r="C98" s="64" t="s">
        <v>438</v>
      </c>
      <c r="D98" s="64" t="s">
        <v>439</v>
      </c>
      <c r="E98" s="64" t="s">
        <v>85</v>
      </c>
      <c r="F98" s="64" t="s">
        <v>85</v>
      </c>
      <c r="G98" s="64" t="s">
        <v>85</v>
      </c>
      <c r="H98" s="65" t="s">
        <v>440</v>
      </c>
      <c r="I98" s="66">
        <v>9200</v>
      </c>
      <c r="J98" s="76"/>
      <c r="K98" s="75">
        <v>1</v>
      </c>
      <c r="L98" s="67"/>
      <c r="M98" s="68"/>
      <c r="N98" s="69">
        <f>IF(M98&gt;0,ROUND(L98/M98,4),0)</f>
        <v>0</v>
      </c>
      <c r="O98" s="70"/>
      <c r="P98" s="71"/>
      <c r="Q98" s="69">
        <f>ROUND(ROUND(N98,4)*(1-O98),4)</f>
        <v>0</v>
      </c>
      <c r="R98" s="69">
        <f>ROUND(ROUND(Q98,4)*(1+P98),4)</f>
        <v>0</v>
      </c>
      <c r="S98" s="69">
        <f>ROUND($I98*Q98,4)</f>
        <v>0</v>
      </c>
      <c r="T98" s="69">
        <f>ROUND($I98*R98,4)</f>
        <v>0</v>
      </c>
      <c r="U98" s="72"/>
      <c r="V98" s="72"/>
      <c r="W98" s="72"/>
      <c r="X98" s="72"/>
      <c r="Y98" s="73"/>
    </row>
    <row r="99" spans="1:25" ht="13.5" thickBot="1" x14ac:dyDescent="0.3">
      <c r="R99" s="61" t="s">
        <v>100</v>
      </c>
      <c r="S99" s="62">
        <f>SUM(S98:S98)</f>
        <v>0</v>
      </c>
      <c r="T99" s="63">
        <f>SUM(T98:T98)</f>
        <v>0</v>
      </c>
    </row>
    <row r="101" spans="1:25" ht="13.5" thickBot="1" x14ac:dyDescent="0.3"/>
    <row r="102" spans="1:25" ht="13.5" thickBot="1" x14ac:dyDescent="0.3">
      <c r="A102" s="52" t="s">
        <v>55</v>
      </c>
      <c r="B102" s="57" t="s">
        <v>254</v>
      </c>
      <c r="C102" s="18" t="s">
        <v>441</v>
      </c>
      <c r="D102" s="18"/>
      <c r="E102" s="18"/>
      <c r="F102" s="18"/>
      <c r="G102" s="18"/>
      <c r="H102" s="18" t="s">
        <v>58</v>
      </c>
      <c r="I102" s="18"/>
      <c r="J102" s="8"/>
      <c r="K102" s="7"/>
      <c r="L102" s="18" t="s">
        <v>442</v>
      </c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8"/>
    </row>
    <row r="103" spans="1:25" ht="51.75" thickBot="1" x14ac:dyDescent="0.3">
      <c r="A103" s="53" t="s">
        <v>60</v>
      </c>
      <c r="B103" s="19" t="s">
        <v>61</v>
      </c>
      <c r="C103" s="20" t="s">
        <v>62</v>
      </c>
      <c r="D103" s="20" t="s">
        <v>63</v>
      </c>
      <c r="E103" s="20" t="s">
        <v>64</v>
      </c>
      <c r="F103" s="20" t="s">
        <v>65</v>
      </c>
      <c r="G103" s="20" t="s">
        <v>66</v>
      </c>
      <c r="H103" s="20" t="s">
        <v>67</v>
      </c>
      <c r="I103" s="20" t="s">
        <v>68</v>
      </c>
      <c r="J103" s="21" t="s">
        <v>69</v>
      </c>
      <c r="K103" s="19" t="s">
        <v>70</v>
      </c>
      <c r="L103" s="20" t="s">
        <v>71</v>
      </c>
      <c r="M103" s="20" t="s">
        <v>72</v>
      </c>
      <c r="N103" s="20" t="s">
        <v>73</v>
      </c>
      <c r="O103" s="20" t="s">
        <v>74</v>
      </c>
      <c r="P103" s="20" t="s">
        <v>75</v>
      </c>
      <c r="Q103" s="20" t="s">
        <v>76</v>
      </c>
      <c r="R103" s="20" t="s">
        <v>77</v>
      </c>
      <c r="S103" s="20" t="s">
        <v>78</v>
      </c>
      <c r="T103" s="20" t="s">
        <v>79</v>
      </c>
      <c r="U103" s="20" t="s">
        <v>80</v>
      </c>
      <c r="V103" s="20" t="s">
        <v>81</v>
      </c>
      <c r="W103" s="20" t="s">
        <v>82</v>
      </c>
      <c r="X103" s="20" t="s">
        <v>83</v>
      </c>
      <c r="Y103" s="21" t="s">
        <v>84</v>
      </c>
    </row>
    <row r="104" spans="1:25" ht="25.5" x14ac:dyDescent="0.25">
      <c r="A104" s="54" t="s">
        <v>85</v>
      </c>
      <c r="B104" s="9">
        <v>1</v>
      </c>
      <c r="C104" s="22" t="s">
        <v>443</v>
      </c>
      <c r="D104" s="22" t="s">
        <v>444</v>
      </c>
      <c r="E104" s="22" t="s">
        <v>445</v>
      </c>
      <c r="F104" s="22" t="s">
        <v>85</v>
      </c>
      <c r="G104" s="22" t="s">
        <v>85</v>
      </c>
      <c r="H104" s="23" t="s">
        <v>90</v>
      </c>
      <c r="I104" s="24">
        <v>13000</v>
      </c>
      <c r="J104" s="58"/>
      <c r="K104" s="9">
        <v>1</v>
      </c>
      <c r="L104" s="25"/>
      <c r="M104" s="26"/>
      <c r="N104" s="27">
        <f>IF(M104&gt;0,ROUND(L104/M104,4),0)</f>
        <v>0</v>
      </c>
      <c r="O104" s="28"/>
      <c r="P104" s="29"/>
      <c r="Q104" s="27">
        <f>ROUND(ROUND(N104,4)*(1-O104),4)</f>
        <v>0</v>
      </c>
      <c r="R104" s="27">
        <f>ROUND(ROUND(Q104,4)*(1+P104),4)</f>
        <v>0</v>
      </c>
      <c r="S104" s="27">
        <f>ROUND($I104*Q104,4)</f>
        <v>0</v>
      </c>
      <c r="T104" s="27">
        <f>ROUND($I104*R104,4)</f>
        <v>0</v>
      </c>
      <c r="U104" s="30"/>
      <c r="V104" s="30"/>
      <c r="W104" s="30"/>
      <c r="X104" s="30"/>
      <c r="Y104" s="31"/>
    </row>
    <row r="105" spans="1:25" ht="25.5" x14ac:dyDescent="0.25">
      <c r="A105" s="55" t="s">
        <v>85</v>
      </c>
      <c r="B105" s="11">
        <v>2</v>
      </c>
      <c r="C105" s="32" t="s">
        <v>446</v>
      </c>
      <c r="D105" s="32" t="s">
        <v>447</v>
      </c>
      <c r="E105" s="32" t="s">
        <v>448</v>
      </c>
      <c r="F105" s="32" t="s">
        <v>85</v>
      </c>
      <c r="G105" s="32" t="s">
        <v>85</v>
      </c>
      <c r="H105" s="33" t="s">
        <v>90</v>
      </c>
      <c r="I105" s="34">
        <v>2000</v>
      </c>
      <c r="J105" s="59"/>
      <c r="K105" s="11">
        <v>1</v>
      </c>
      <c r="L105" s="35"/>
      <c r="M105" s="36"/>
      <c r="N105" s="37">
        <f>IF(M105&gt;0,ROUND(L105/M105,4),0)</f>
        <v>0</v>
      </c>
      <c r="O105" s="38"/>
      <c r="P105" s="39"/>
      <c r="Q105" s="37">
        <f>ROUND(ROUND(N105,4)*(1-O105),4)</f>
        <v>0</v>
      </c>
      <c r="R105" s="37">
        <f>ROUND(ROUND(Q105,4)*(1+P105),4)</f>
        <v>0</v>
      </c>
      <c r="S105" s="37">
        <f>ROUND($I105*Q105,4)</f>
        <v>0</v>
      </c>
      <c r="T105" s="37">
        <f>ROUND($I105*R105,4)</f>
        <v>0</v>
      </c>
      <c r="U105" s="40"/>
      <c r="V105" s="40"/>
      <c r="W105" s="40"/>
      <c r="X105" s="40"/>
      <c r="Y105" s="41"/>
    </row>
    <row r="106" spans="1:25" ht="26.25" thickBot="1" x14ac:dyDescent="0.3">
      <c r="A106" s="56" t="s">
        <v>85</v>
      </c>
      <c r="B106" s="13">
        <v>3</v>
      </c>
      <c r="C106" s="42" t="s">
        <v>449</v>
      </c>
      <c r="D106" s="42" t="s">
        <v>450</v>
      </c>
      <c r="E106" s="42" t="s">
        <v>445</v>
      </c>
      <c r="F106" s="42" t="s">
        <v>85</v>
      </c>
      <c r="G106" s="42" t="s">
        <v>85</v>
      </c>
      <c r="H106" s="43" t="s">
        <v>90</v>
      </c>
      <c r="I106" s="44">
        <v>52500</v>
      </c>
      <c r="J106" s="60"/>
      <c r="K106" s="13">
        <v>1</v>
      </c>
      <c r="L106" s="45"/>
      <c r="M106" s="46"/>
      <c r="N106" s="47">
        <f>IF(M106&gt;0,ROUND(L106/M106,4),0)</f>
        <v>0</v>
      </c>
      <c r="O106" s="48"/>
      <c r="P106" s="49"/>
      <c r="Q106" s="47">
        <f>ROUND(ROUND(N106,4)*(1-O106),4)</f>
        <v>0</v>
      </c>
      <c r="R106" s="47">
        <f>ROUND(ROUND(Q106,4)*(1+P106),4)</f>
        <v>0</v>
      </c>
      <c r="S106" s="47">
        <f>ROUND($I106*Q106,4)</f>
        <v>0</v>
      </c>
      <c r="T106" s="47">
        <f>ROUND($I106*R106,4)</f>
        <v>0</v>
      </c>
      <c r="U106" s="50"/>
      <c r="V106" s="50"/>
      <c r="W106" s="50"/>
      <c r="X106" s="50"/>
      <c r="Y106" s="51"/>
    </row>
    <row r="107" spans="1:25" ht="13.5" thickBot="1" x14ac:dyDescent="0.3">
      <c r="R107" s="61" t="s">
        <v>100</v>
      </c>
      <c r="S107" s="62">
        <f>SUM(S104:S106)</f>
        <v>0</v>
      </c>
      <c r="T107" s="63">
        <f>SUM(T104:T106)</f>
        <v>0</v>
      </c>
    </row>
    <row r="109" spans="1:25" ht="13.5" thickBot="1" x14ac:dyDescent="0.3"/>
    <row r="110" spans="1:25" ht="13.5" thickBot="1" x14ac:dyDescent="0.3">
      <c r="A110" s="52" t="s">
        <v>55</v>
      </c>
      <c r="B110" s="57" t="s">
        <v>262</v>
      </c>
      <c r="C110" s="18" t="s">
        <v>309</v>
      </c>
      <c r="D110" s="18"/>
      <c r="E110" s="18"/>
      <c r="F110" s="18"/>
      <c r="G110" s="18"/>
      <c r="H110" s="18" t="s">
        <v>103</v>
      </c>
      <c r="I110" s="18"/>
      <c r="J110" s="8"/>
      <c r="K110" s="7"/>
      <c r="L110" s="18" t="s">
        <v>310</v>
      </c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8"/>
    </row>
    <row r="111" spans="1:25" ht="51.75" thickBot="1" x14ac:dyDescent="0.3">
      <c r="A111" s="53" t="s">
        <v>60</v>
      </c>
      <c r="B111" s="19" t="s">
        <v>61</v>
      </c>
      <c r="C111" s="20" t="s">
        <v>62</v>
      </c>
      <c r="D111" s="20" t="s">
        <v>63</v>
      </c>
      <c r="E111" s="20" t="s">
        <v>64</v>
      </c>
      <c r="F111" s="20" t="s">
        <v>65</v>
      </c>
      <c r="G111" s="20" t="s">
        <v>66</v>
      </c>
      <c r="H111" s="20" t="s">
        <v>67</v>
      </c>
      <c r="I111" s="20" t="s">
        <v>68</v>
      </c>
      <c r="J111" s="21" t="s">
        <v>69</v>
      </c>
      <c r="K111" s="19" t="s">
        <v>70</v>
      </c>
      <c r="L111" s="20" t="s">
        <v>71</v>
      </c>
      <c r="M111" s="20" t="s">
        <v>72</v>
      </c>
      <c r="N111" s="20" t="s">
        <v>73</v>
      </c>
      <c r="O111" s="20" t="s">
        <v>74</v>
      </c>
      <c r="P111" s="20" t="s">
        <v>75</v>
      </c>
      <c r="Q111" s="20" t="s">
        <v>76</v>
      </c>
      <c r="R111" s="20" t="s">
        <v>77</v>
      </c>
      <c r="S111" s="20" t="s">
        <v>78</v>
      </c>
      <c r="T111" s="20" t="s">
        <v>79</v>
      </c>
      <c r="U111" s="20" t="s">
        <v>80</v>
      </c>
      <c r="V111" s="20" t="s">
        <v>81</v>
      </c>
      <c r="W111" s="20" t="s">
        <v>82</v>
      </c>
      <c r="X111" s="20" t="s">
        <v>83</v>
      </c>
      <c r="Y111" s="21" t="s">
        <v>84</v>
      </c>
    </row>
    <row r="112" spans="1:25" ht="25.5" x14ac:dyDescent="0.25">
      <c r="A112" s="54" t="s">
        <v>85</v>
      </c>
      <c r="B112" s="9">
        <v>1</v>
      </c>
      <c r="C112" s="22" t="s">
        <v>451</v>
      </c>
      <c r="D112" s="22" t="s">
        <v>452</v>
      </c>
      <c r="E112" s="22" t="s">
        <v>85</v>
      </c>
      <c r="F112" s="22" t="s">
        <v>85</v>
      </c>
      <c r="G112" s="22" t="s">
        <v>85</v>
      </c>
      <c r="H112" s="23" t="s">
        <v>90</v>
      </c>
      <c r="I112" s="24">
        <v>3</v>
      </c>
      <c r="J112" s="58"/>
      <c r="K112" s="9">
        <v>1</v>
      </c>
      <c r="L112" s="25"/>
      <c r="M112" s="26"/>
      <c r="N112" s="27">
        <f>IF(M112&gt;0,ROUND(L112/M112,4),0)</f>
        <v>0</v>
      </c>
      <c r="O112" s="28"/>
      <c r="P112" s="29"/>
      <c r="Q112" s="27">
        <f>ROUND(ROUND(N112,4)*(1-O112),4)</f>
        <v>0</v>
      </c>
      <c r="R112" s="27">
        <f>ROUND(ROUND(Q112,4)*(1+P112),4)</f>
        <v>0</v>
      </c>
      <c r="S112" s="27">
        <f>ROUND($I112*Q112,4)</f>
        <v>0</v>
      </c>
      <c r="T112" s="27">
        <f>ROUND($I112*R112,4)</f>
        <v>0</v>
      </c>
      <c r="U112" s="30"/>
      <c r="V112" s="30"/>
      <c r="W112" s="30"/>
      <c r="X112" s="30"/>
      <c r="Y112" s="31"/>
    </row>
    <row r="113" spans="1:25" ht="25.5" x14ac:dyDescent="0.25">
      <c r="A113" s="55" t="s">
        <v>85</v>
      </c>
      <c r="B113" s="11">
        <v>2</v>
      </c>
      <c r="C113" s="32" t="s">
        <v>453</v>
      </c>
      <c r="D113" s="32" t="s">
        <v>452</v>
      </c>
      <c r="E113" s="32" t="s">
        <v>85</v>
      </c>
      <c r="F113" s="32" t="s">
        <v>85</v>
      </c>
      <c r="G113" s="32" t="s">
        <v>85</v>
      </c>
      <c r="H113" s="33" t="s">
        <v>90</v>
      </c>
      <c r="I113" s="34">
        <v>3</v>
      </c>
      <c r="J113" s="59"/>
      <c r="K113" s="11">
        <v>1</v>
      </c>
      <c r="L113" s="35"/>
      <c r="M113" s="36"/>
      <c r="N113" s="37">
        <f>IF(M113&gt;0,ROUND(L113/M113,4),0)</f>
        <v>0</v>
      </c>
      <c r="O113" s="38"/>
      <c r="P113" s="39"/>
      <c r="Q113" s="37">
        <f>ROUND(ROUND(N113,4)*(1-O113),4)</f>
        <v>0</v>
      </c>
      <c r="R113" s="37">
        <f>ROUND(ROUND(Q113,4)*(1+P113),4)</f>
        <v>0</v>
      </c>
      <c r="S113" s="37">
        <f>ROUND($I113*Q113,4)</f>
        <v>0</v>
      </c>
      <c r="T113" s="37">
        <f>ROUND($I113*R113,4)</f>
        <v>0</v>
      </c>
      <c r="U113" s="40"/>
      <c r="V113" s="40"/>
      <c r="W113" s="40"/>
      <c r="X113" s="40"/>
      <c r="Y113" s="41"/>
    </row>
    <row r="114" spans="1:25" x14ac:dyDescent="0.25">
      <c r="A114" s="55" t="s">
        <v>85</v>
      </c>
      <c r="B114" s="11">
        <v>3</v>
      </c>
      <c r="C114" s="32" t="s">
        <v>454</v>
      </c>
      <c r="D114" s="32" t="s">
        <v>455</v>
      </c>
      <c r="E114" s="32" t="s">
        <v>85</v>
      </c>
      <c r="F114" s="32" t="s">
        <v>85</v>
      </c>
      <c r="G114" s="32" t="s">
        <v>85</v>
      </c>
      <c r="H114" s="33" t="s">
        <v>90</v>
      </c>
      <c r="I114" s="34">
        <v>2000</v>
      </c>
      <c r="J114" s="59"/>
      <c r="K114" s="11">
        <v>1</v>
      </c>
      <c r="L114" s="35"/>
      <c r="M114" s="36"/>
      <c r="N114" s="37">
        <f>IF(M114&gt;0,ROUND(L114/M114,4),0)</f>
        <v>0</v>
      </c>
      <c r="O114" s="38"/>
      <c r="P114" s="39"/>
      <c r="Q114" s="37">
        <f>ROUND(ROUND(N114,4)*(1-O114),4)</f>
        <v>0</v>
      </c>
      <c r="R114" s="37">
        <f>ROUND(ROUND(Q114,4)*(1+P114),4)</f>
        <v>0</v>
      </c>
      <c r="S114" s="37">
        <f>ROUND($I114*Q114,4)</f>
        <v>0</v>
      </c>
      <c r="T114" s="37">
        <f>ROUND($I114*R114,4)</f>
        <v>0</v>
      </c>
      <c r="U114" s="40"/>
      <c r="V114" s="40"/>
      <c r="W114" s="40"/>
      <c r="X114" s="40"/>
      <c r="Y114" s="41"/>
    </row>
    <row r="115" spans="1:25" x14ac:dyDescent="0.25">
      <c r="A115" s="55" t="s">
        <v>85</v>
      </c>
      <c r="B115" s="11">
        <v>4</v>
      </c>
      <c r="C115" s="32" t="s">
        <v>456</v>
      </c>
      <c r="D115" s="32" t="s">
        <v>455</v>
      </c>
      <c r="E115" s="32" t="s">
        <v>85</v>
      </c>
      <c r="F115" s="32" t="s">
        <v>85</v>
      </c>
      <c r="G115" s="32" t="s">
        <v>85</v>
      </c>
      <c r="H115" s="33" t="s">
        <v>90</v>
      </c>
      <c r="I115" s="34">
        <v>2000</v>
      </c>
      <c r="J115" s="59"/>
      <c r="K115" s="11">
        <v>1</v>
      </c>
      <c r="L115" s="35"/>
      <c r="M115" s="36"/>
      <c r="N115" s="37">
        <f>IF(M115&gt;0,ROUND(L115/M115,4),0)</f>
        <v>0</v>
      </c>
      <c r="O115" s="38"/>
      <c r="P115" s="39"/>
      <c r="Q115" s="37">
        <f>ROUND(ROUND(N115,4)*(1-O115),4)</f>
        <v>0</v>
      </c>
      <c r="R115" s="37">
        <f>ROUND(ROUND(Q115,4)*(1+P115),4)</f>
        <v>0</v>
      </c>
      <c r="S115" s="37">
        <f>ROUND($I115*Q115,4)</f>
        <v>0</v>
      </c>
      <c r="T115" s="37">
        <f>ROUND($I115*R115,4)</f>
        <v>0</v>
      </c>
      <c r="U115" s="40"/>
      <c r="V115" s="40"/>
      <c r="W115" s="40"/>
      <c r="X115" s="40"/>
      <c r="Y115" s="41"/>
    </row>
    <row r="116" spans="1:25" ht="13.5" thickBot="1" x14ac:dyDescent="0.3">
      <c r="A116" s="56" t="s">
        <v>85</v>
      </c>
      <c r="B116" s="13">
        <v>5</v>
      </c>
      <c r="C116" s="42" t="s">
        <v>457</v>
      </c>
      <c r="D116" s="42" t="s">
        <v>455</v>
      </c>
      <c r="E116" s="42" t="s">
        <v>85</v>
      </c>
      <c r="F116" s="42" t="s">
        <v>85</v>
      </c>
      <c r="G116" s="42" t="s">
        <v>85</v>
      </c>
      <c r="H116" s="43" t="s">
        <v>90</v>
      </c>
      <c r="I116" s="44">
        <v>2000</v>
      </c>
      <c r="J116" s="60"/>
      <c r="K116" s="13">
        <v>1</v>
      </c>
      <c r="L116" s="45"/>
      <c r="M116" s="46"/>
      <c r="N116" s="47">
        <f>IF(M116&gt;0,ROUND(L116/M116,4),0)</f>
        <v>0</v>
      </c>
      <c r="O116" s="48"/>
      <c r="P116" s="49"/>
      <c r="Q116" s="47">
        <f>ROUND(ROUND(N116,4)*(1-O116),4)</f>
        <v>0</v>
      </c>
      <c r="R116" s="47">
        <f>ROUND(ROUND(Q116,4)*(1+P116),4)</f>
        <v>0</v>
      </c>
      <c r="S116" s="47">
        <f>ROUND($I116*Q116,4)</f>
        <v>0</v>
      </c>
      <c r="T116" s="47">
        <f>ROUND($I116*R116,4)</f>
        <v>0</v>
      </c>
      <c r="U116" s="50"/>
      <c r="V116" s="50"/>
      <c r="W116" s="50"/>
      <c r="X116" s="50"/>
      <c r="Y116" s="51"/>
    </row>
    <row r="117" spans="1:25" ht="13.5" thickBot="1" x14ac:dyDescent="0.3">
      <c r="R117" s="61" t="s">
        <v>100</v>
      </c>
      <c r="S117" s="62">
        <f>SUM(S112:S116)</f>
        <v>0</v>
      </c>
      <c r="T117" s="63">
        <f>SUM(T112:T116)</f>
        <v>0</v>
      </c>
    </row>
    <row r="119" spans="1:25" ht="13.5" thickBot="1" x14ac:dyDescent="0.3"/>
    <row r="120" spans="1:25" ht="13.5" thickBot="1" x14ac:dyDescent="0.3">
      <c r="A120" s="52" t="s">
        <v>55</v>
      </c>
      <c r="B120" s="57" t="s">
        <v>270</v>
      </c>
      <c r="C120" s="18" t="s">
        <v>458</v>
      </c>
      <c r="D120" s="18"/>
      <c r="E120" s="18"/>
      <c r="F120" s="18"/>
      <c r="G120" s="18"/>
      <c r="H120" s="18" t="s">
        <v>58</v>
      </c>
      <c r="I120" s="18"/>
      <c r="J120" s="8"/>
      <c r="K120" s="7"/>
      <c r="L120" s="18" t="s">
        <v>459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8"/>
    </row>
    <row r="121" spans="1:25" ht="51.75" thickBot="1" x14ac:dyDescent="0.3">
      <c r="A121" s="53" t="s">
        <v>60</v>
      </c>
      <c r="B121" s="19" t="s">
        <v>61</v>
      </c>
      <c r="C121" s="20" t="s">
        <v>62</v>
      </c>
      <c r="D121" s="20" t="s">
        <v>63</v>
      </c>
      <c r="E121" s="20" t="s">
        <v>64</v>
      </c>
      <c r="F121" s="20" t="s">
        <v>65</v>
      </c>
      <c r="G121" s="20" t="s">
        <v>66</v>
      </c>
      <c r="H121" s="20" t="s">
        <v>67</v>
      </c>
      <c r="I121" s="20" t="s">
        <v>68</v>
      </c>
      <c r="J121" s="21" t="s">
        <v>69</v>
      </c>
      <c r="K121" s="19" t="s">
        <v>70</v>
      </c>
      <c r="L121" s="20" t="s">
        <v>71</v>
      </c>
      <c r="M121" s="20" t="s">
        <v>72</v>
      </c>
      <c r="N121" s="20" t="s">
        <v>73</v>
      </c>
      <c r="O121" s="20" t="s">
        <v>74</v>
      </c>
      <c r="P121" s="20" t="s">
        <v>75</v>
      </c>
      <c r="Q121" s="20" t="s">
        <v>76</v>
      </c>
      <c r="R121" s="20" t="s">
        <v>77</v>
      </c>
      <c r="S121" s="20" t="s">
        <v>78</v>
      </c>
      <c r="T121" s="20" t="s">
        <v>79</v>
      </c>
      <c r="U121" s="20" t="s">
        <v>80</v>
      </c>
      <c r="V121" s="20" t="s">
        <v>81</v>
      </c>
      <c r="W121" s="20" t="s">
        <v>82</v>
      </c>
      <c r="X121" s="20" t="s">
        <v>83</v>
      </c>
      <c r="Y121" s="21" t="s">
        <v>84</v>
      </c>
    </row>
    <row r="122" spans="1:25" ht="38.25" x14ac:dyDescent="0.25">
      <c r="A122" s="54" t="s">
        <v>85</v>
      </c>
      <c r="B122" s="9">
        <v>1</v>
      </c>
      <c r="C122" s="22" t="s">
        <v>460</v>
      </c>
      <c r="D122" s="22" t="s">
        <v>461</v>
      </c>
      <c r="E122" s="22" t="s">
        <v>85</v>
      </c>
      <c r="F122" s="22" t="s">
        <v>85</v>
      </c>
      <c r="G122" s="22" t="s">
        <v>85</v>
      </c>
      <c r="H122" s="23" t="s">
        <v>90</v>
      </c>
      <c r="I122" s="24">
        <v>1000</v>
      </c>
      <c r="J122" s="58"/>
      <c r="K122" s="9">
        <v>1</v>
      </c>
      <c r="L122" s="25"/>
      <c r="M122" s="26"/>
      <c r="N122" s="27">
        <f>IF(M122&gt;0,ROUND(L122/M122,4),0)</f>
        <v>0</v>
      </c>
      <c r="O122" s="28"/>
      <c r="P122" s="29"/>
      <c r="Q122" s="27">
        <f>ROUND(ROUND(N122,4)*(1-O122),4)</f>
        <v>0</v>
      </c>
      <c r="R122" s="27">
        <f>ROUND(ROUND(Q122,4)*(1+P122),4)</f>
        <v>0</v>
      </c>
      <c r="S122" s="27">
        <f>ROUND($I122*Q122,4)</f>
        <v>0</v>
      </c>
      <c r="T122" s="27">
        <f>ROUND($I122*R122,4)</f>
        <v>0</v>
      </c>
      <c r="U122" s="30"/>
      <c r="V122" s="30"/>
      <c r="W122" s="30"/>
      <c r="X122" s="30"/>
      <c r="Y122" s="31"/>
    </row>
    <row r="123" spans="1:25" x14ac:dyDescent="0.25">
      <c r="A123" s="55" t="s">
        <v>85</v>
      </c>
      <c r="B123" s="11">
        <v>2</v>
      </c>
      <c r="C123" s="32" t="s">
        <v>462</v>
      </c>
      <c r="D123" s="32" t="s">
        <v>463</v>
      </c>
      <c r="E123" s="32" t="s">
        <v>464</v>
      </c>
      <c r="F123" s="32" t="s">
        <v>85</v>
      </c>
      <c r="G123" s="32" t="s">
        <v>85</v>
      </c>
      <c r="H123" s="33" t="s">
        <v>90</v>
      </c>
      <c r="I123" s="34">
        <v>100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ht="63.75" x14ac:dyDescent="0.25">
      <c r="A124" s="55" t="s">
        <v>85</v>
      </c>
      <c r="B124" s="11">
        <v>3</v>
      </c>
      <c r="C124" s="32" t="s">
        <v>465</v>
      </c>
      <c r="D124" s="32" t="s">
        <v>466</v>
      </c>
      <c r="E124" s="32" t="s">
        <v>467</v>
      </c>
      <c r="F124" s="32" t="s">
        <v>85</v>
      </c>
      <c r="G124" s="32" t="s">
        <v>85</v>
      </c>
      <c r="H124" s="33" t="s">
        <v>90</v>
      </c>
      <c r="I124" s="34">
        <v>3400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ht="26.25" thickBot="1" x14ac:dyDescent="0.3">
      <c r="A125" s="56" t="s">
        <v>85</v>
      </c>
      <c r="B125" s="13">
        <v>4</v>
      </c>
      <c r="C125" s="42" t="s">
        <v>468</v>
      </c>
      <c r="D125" s="42" t="s">
        <v>469</v>
      </c>
      <c r="E125" s="42" t="s">
        <v>470</v>
      </c>
      <c r="F125" s="42" t="s">
        <v>85</v>
      </c>
      <c r="G125" s="42" t="s">
        <v>85</v>
      </c>
      <c r="H125" s="43" t="s">
        <v>90</v>
      </c>
      <c r="I125" s="44">
        <v>1100</v>
      </c>
      <c r="J125" s="60"/>
      <c r="K125" s="13">
        <v>1</v>
      </c>
      <c r="L125" s="45"/>
      <c r="M125" s="46"/>
      <c r="N125" s="47">
        <f>IF(M125&gt;0,ROUND(L125/M125,4),0)</f>
        <v>0</v>
      </c>
      <c r="O125" s="48"/>
      <c r="P125" s="49"/>
      <c r="Q125" s="47">
        <f>ROUND(ROUND(N125,4)*(1-O125),4)</f>
        <v>0</v>
      </c>
      <c r="R125" s="47">
        <f>ROUND(ROUND(Q125,4)*(1+P125),4)</f>
        <v>0</v>
      </c>
      <c r="S125" s="47">
        <f>ROUND($I125*Q125,4)</f>
        <v>0</v>
      </c>
      <c r="T125" s="47">
        <f>ROUND($I125*R125,4)</f>
        <v>0</v>
      </c>
      <c r="U125" s="50"/>
      <c r="V125" s="50"/>
      <c r="W125" s="50"/>
      <c r="X125" s="50"/>
      <c r="Y125" s="51"/>
    </row>
    <row r="126" spans="1:25" ht="13.5" thickBot="1" x14ac:dyDescent="0.3">
      <c r="R126" s="61" t="s">
        <v>100</v>
      </c>
      <c r="S126" s="62">
        <f>SUM(S122:S125)</f>
        <v>0</v>
      </c>
      <c r="T126" s="63">
        <f>SUM(T122:T125)</f>
        <v>0</v>
      </c>
    </row>
    <row r="128" spans="1:25" ht="13.5" thickBot="1" x14ac:dyDescent="0.3"/>
    <row r="129" spans="1:25" ht="13.5" thickBot="1" x14ac:dyDescent="0.3">
      <c r="A129" s="52" t="s">
        <v>55</v>
      </c>
      <c r="B129" s="57" t="s">
        <v>276</v>
      </c>
      <c r="C129" s="18" t="s">
        <v>471</v>
      </c>
      <c r="D129" s="18"/>
      <c r="E129" s="18"/>
      <c r="F129" s="18"/>
      <c r="G129" s="18"/>
      <c r="H129" s="18" t="s">
        <v>103</v>
      </c>
      <c r="I129" s="18"/>
      <c r="J129" s="8"/>
      <c r="K129" s="7"/>
      <c r="L129" s="18" t="s">
        <v>472</v>
      </c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8"/>
    </row>
    <row r="130" spans="1:25" ht="51.75" thickBot="1" x14ac:dyDescent="0.3">
      <c r="A130" s="53" t="s">
        <v>60</v>
      </c>
      <c r="B130" s="19" t="s">
        <v>61</v>
      </c>
      <c r="C130" s="20" t="s">
        <v>62</v>
      </c>
      <c r="D130" s="20" t="s">
        <v>63</v>
      </c>
      <c r="E130" s="20" t="s">
        <v>64</v>
      </c>
      <c r="F130" s="20" t="s">
        <v>65</v>
      </c>
      <c r="G130" s="20" t="s">
        <v>66</v>
      </c>
      <c r="H130" s="20" t="s">
        <v>67</v>
      </c>
      <c r="I130" s="20" t="s">
        <v>68</v>
      </c>
      <c r="J130" s="21" t="s">
        <v>69</v>
      </c>
      <c r="K130" s="19" t="s">
        <v>70</v>
      </c>
      <c r="L130" s="20" t="s">
        <v>71</v>
      </c>
      <c r="M130" s="20" t="s">
        <v>72</v>
      </c>
      <c r="N130" s="20" t="s">
        <v>73</v>
      </c>
      <c r="O130" s="20" t="s">
        <v>74</v>
      </c>
      <c r="P130" s="20" t="s">
        <v>75</v>
      </c>
      <c r="Q130" s="20" t="s">
        <v>76</v>
      </c>
      <c r="R130" s="20" t="s">
        <v>77</v>
      </c>
      <c r="S130" s="20" t="s">
        <v>78</v>
      </c>
      <c r="T130" s="20" t="s">
        <v>79</v>
      </c>
      <c r="U130" s="20" t="s">
        <v>80</v>
      </c>
      <c r="V130" s="20" t="s">
        <v>81</v>
      </c>
      <c r="W130" s="20" t="s">
        <v>82</v>
      </c>
      <c r="X130" s="20" t="s">
        <v>83</v>
      </c>
      <c r="Y130" s="21" t="s">
        <v>84</v>
      </c>
    </row>
    <row r="131" spans="1:25" ht="25.5" x14ac:dyDescent="0.25">
      <c r="A131" s="54" t="s">
        <v>85</v>
      </c>
      <c r="B131" s="9">
        <v>1</v>
      </c>
      <c r="C131" s="22" t="s">
        <v>473</v>
      </c>
      <c r="D131" s="22" t="s">
        <v>85</v>
      </c>
      <c r="E131" s="22" t="s">
        <v>85</v>
      </c>
      <c r="F131" s="22" t="s">
        <v>85</v>
      </c>
      <c r="G131" s="22" t="s">
        <v>85</v>
      </c>
      <c r="H131" s="23" t="s">
        <v>90</v>
      </c>
      <c r="I131" s="24">
        <v>100</v>
      </c>
      <c r="J131" s="58"/>
      <c r="K131" s="9">
        <v>1</v>
      </c>
      <c r="L131" s="25"/>
      <c r="M131" s="26"/>
      <c r="N131" s="27">
        <f>IF(M131&gt;0,ROUND(L131/M131,4),0)</f>
        <v>0</v>
      </c>
      <c r="O131" s="28"/>
      <c r="P131" s="29"/>
      <c r="Q131" s="27">
        <f>ROUND(ROUND(N131,4)*(1-O131),4)</f>
        <v>0</v>
      </c>
      <c r="R131" s="27">
        <f>ROUND(ROUND(Q131,4)*(1+P131),4)</f>
        <v>0</v>
      </c>
      <c r="S131" s="27">
        <f>ROUND($I131*Q131,4)</f>
        <v>0</v>
      </c>
      <c r="T131" s="27">
        <f>ROUND($I131*R131,4)</f>
        <v>0</v>
      </c>
      <c r="U131" s="30"/>
      <c r="V131" s="30"/>
      <c r="W131" s="30"/>
      <c r="X131" s="30"/>
      <c r="Y131" s="31"/>
    </row>
    <row r="132" spans="1:25" ht="26.25" thickBot="1" x14ac:dyDescent="0.3">
      <c r="A132" s="56" t="s">
        <v>85</v>
      </c>
      <c r="B132" s="13">
        <v>2</v>
      </c>
      <c r="C132" s="42" t="s">
        <v>474</v>
      </c>
      <c r="D132" s="42" t="s">
        <v>475</v>
      </c>
      <c r="E132" s="42" t="s">
        <v>85</v>
      </c>
      <c r="F132" s="42" t="s">
        <v>85</v>
      </c>
      <c r="G132" s="42" t="s">
        <v>85</v>
      </c>
      <c r="H132" s="43" t="s">
        <v>90</v>
      </c>
      <c r="I132" s="44">
        <v>100</v>
      </c>
      <c r="J132" s="60"/>
      <c r="K132" s="13">
        <v>1</v>
      </c>
      <c r="L132" s="45"/>
      <c r="M132" s="46"/>
      <c r="N132" s="47">
        <f>IF(M132&gt;0,ROUND(L132/M132,4),0)</f>
        <v>0</v>
      </c>
      <c r="O132" s="48"/>
      <c r="P132" s="49"/>
      <c r="Q132" s="47">
        <f>ROUND(ROUND(N132,4)*(1-O132),4)</f>
        <v>0</v>
      </c>
      <c r="R132" s="47">
        <f>ROUND(ROUND(Q132,4)*(1+P132),4)</f>
        <v>0</v>
      </c>
      <c r="S132" s="47">
        <f>ROUND($I132*Q132,4)</f>
        <v>0</v>
      </c>
      <c r="T132" s="47">
        <f>ROUND($I132*R132,4)</f>
        <v>0</v>
      </c>
      <c r="U132" s="50"/>
      <c r="V132" s="50"/>
      <c r="W132" s="50"/>
      <c r="X132" s="50"/>
      <c r="Y132" s="51"/>
    </row>
    <row r="133" spans="1:25" ht="13.5" thickBot="1" x14ac:dyDescent="0.3">
      <c r="R133" s="61" t="s">
        <v>100</v>
      </c>
      <c r="S133" s="62">
        <f>SUM(S131:S132)</f>
        <v>0</v>
      </c>
      <c r="T133" s="63">
        <f>SUM(T131:T132)</f>
        <v>0</v>
      </c>
    </row>
  </sheetData>
  <sheetProtection algorithmName="SHA-512" hashValue="6JBS5qg2KZ+yX0ez5xm+KJSCbs8cic93L1YpJGT/NqDubQellf9UaP6U6gkKeOPuxlFw+5HhlC1HElQIk4A/5Q==" saltValue="F7CEuvIrwrERNJX1UJQCq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16-08/24, 1. pog. obdobje: 1.6.2024 - 31.5.2025&amp;RStran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5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7" style="1" customWidth="1"/>
    <col min="4" max="4" width="41.7109375" style="1" customWidth="1"/>
    <col min="5" max="5" width="33.42578125" style="1" customWidth="1"/>
    <col min="6" max="6" width="19" style="1" customWidth="1"/>
    <col min="7" max="7" width="21.855468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52</v>
      </c>
    </row>
    <row r="5" spans="1:25" ht="18" x14ac:dyDescent="0.25">
      <c r="B5" s="78" t="s">
        <v>476</v>
      </c>
      <c r="C5" s="2" t="s">
        <v>477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478</v>
      </c>
      <c r="D11" s="18"/>
      <c r="E11" s="18"/>
      <c r="F11" s="18"/>
      <c r="G11" s="18"/>
      <c r="H11" s="18" t="s">
        <v>103</v>
      </c>
      <c r="I11" s="18"/>
      <c r="J11" s="8"/>
      <c r="K11" s="7"/>
      <c r="L11" s="18" t="s">
        <v>479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63.75" x14ac:dyDescent="0.25">
      <c r="A13" s="54" t="s">
        <v>85</v>
      </c>
      <c r="B13" s="9">
        <v>1</v>
      </c>
      <c r="C13" s="22" t="s">
        <v>480</v>
      </c>
      <c r="D13" s="22" t="s">
        <v>481</v>
      </c>
      <c r="E13" s="22" t="s">
        <v>482</v>
      </c>
      <c r="F13" s="22" t="s">
        <v>85</v>
      </c>
      <c r="G13" s="22" t="s">
        <v>85</v>
      </c>
      <c r="H13" s="23" t="s">
        <v>90</v>
      </c>
      <c r="I13" s="24">
        <v>4900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6.25" thickBot="1" x14ac:dyDescent="0.3">
      <c r="A14" s="56" t="s">
        <v>85</v>
      </c>
      <c r="B14" s="13">
        <v>2</v>
      </c>
      <c r="C14" s="42" t="s">
        <v>483</v>
      </c>
      <c r="D14" s="42" t="s">
        <v>484</v>
      </c>
      <c r="E14" s="42" t="s">
        <v>85</v>
      </c>
      <c r="F14" s="42" t="s">
        <v>85</v>
      </c>
      <c r="G14" s="42" t="s">
        <v>85</v>
      </c>
      <c r="H14" s="43" t="s">
        <v>90</v>
      </c>
      <c r="I14" s="44">
        <v>4900</v>
      </c>
      <c r="J14" s="60"/>
      <c r="K14" s="13">
        <v>1</v>
      </c>
      <c r="L14" s="45"/>
      <c r="M14" s="46"/>
      <c r="N14" s="47">
        <f>IF(M14&gt;0,ROUND(L14/M14,4),0)</f>
        <v>0</v>
      </c>
      <c r="O14" s="48"/>
      <c r="P14" s="49"/>
      <c r="Q14" s="47">
        <f>ROUND(ROUND(N14,4)*(1-O14),4)</f>
        <v>0</v>
      </c>
      <c r="R14" s="47">
        <f>ROUND(ROUND(Q14,4)*(1+P14),4)</f>
        <v>0</v>
      </c>
      <c r="S14" s="47">
        <f>ROUND($I14*Q14,4)</f>
        <v>0</v>
      </c>
      <c r="T14" s="47">
        <f>ROUND($I14*R14,4)</f>
        <v>0</v>
      </c>
      <c r="U14" s="50"/>
      <c r="V14" s="50"/>
      <c r="W14" s="50"/>
      <c r="X14" s="50"/>
      <c r="Y14" s="51"/>
    </row>
    <row r="15" spans="1:25" ht="13.5" thickBot="1" x14ac:dyDescent="0.3">
      <c r="R15" s="61" t="s">
        <v>100</v>
      </c>
      <c r="S15" s="62">
        <f>SUM(S13:S14)</f>
        <v>0</v>
      </c>
      <c r="T15" s="63">
        <f>SUM(T13:T14)</f>
        <v>0</v>
      </c>
    </row>
    <row r="17" spans="1:25" ht="13.5" thickBot="1" x14ac:dyDescent="0.3"/>
    <row r="18" spans="1:25" ht="13.5" thickBot="1" x14ac:dyDescent="0.3">
      <c r="A18" s="52" t="s">
        <v>55</v>
      </c>
      <c r="B18" s="57" t="s">
        <v>101</v>
      </c>
      <c r="C18" s="18" t="s">
        <v>485</v>
      </c>
      <c r="D18" s="18"/>
      <c r="E18" s="18"/>
      <c r="F18" s="18"/>
      <c r="G18" s="18"/>
      <c r="H18" s="18" t="s">
        <v>103</v>
      </c>
      <c r="I18" s="18"/>
      <c r="J18" s="8"/>
      <c r="K18" s="7"/>
      <c r="L18" s="18" t="s">
        <v>486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8"/>
    </row>
    <row r="19" spans="1:25" ht="51.75" thickBot="1" x14ac:dyDescent="0.3">
      <c r="A19" s="53" t="s">
        <v>60</v>
      </c>
      <c r="B19" s="19" t="s">
        <v>61</v>
      </c>
      <c r="C19" s="20" t="s">
        <v>62</v>
      </c>
      <c r="D19" s="20" t="s">
        <v>63</v>
      </c>
      <c r="E19" s="20" t="s">
        <v>64</v>
      </c>
      <c r="F19" s="20" t="s">
        <v>65</v>
      </c>
      <c r="G19" s="20" t="s">
        <v>66</v>
      </c>
      <c r="H19" s="20" t="s">
        <v>67</v>
      </c>
      <c r="I19" s="20" t="s">
        <v>68</v>
      </c>
      <c r="J19" s="21" t="s">
        <v>69</v>
      </c>
      <c r="K19" s="19" t="s">
        <v>70</v>
      </c>
      <c r="L19" s="20" t="s">
        <v>71</v>
      </c>
      <c r="M19" s="20" t="s">
        <v>72</v>
      </c>
      <c r="N19" s="20" t="s">
        <v>73</v>
      </c>
      <c r="O19" s="20" t="s">
        <v>74</v>
      </c>
      <c r="P19" s="20" t="s">
        <v>75</v>
      </c>
      <c r="Q19" s="20" t="s">
        <v>76</v>
      </c>
      <c r="R19" s="20" t="s">
        <v>77</v>
      </c>
      <c r="S19" s="20" t="s">
        <v>78</v>
      </c>
      <c r="T19" s="20" t="s">
        <v>79</v>
      </c>
      <c r="U19" s="20" t="s">
        <v>80</v>
      </c>
      <c r="V19" s="20" t="s">
        <v>81</v>
      </c>
      <c r="W19" s="20" t="s">
        <v>82</v>
      </c>
      <c r="X19" s="20" t="s">
        <v>83</v>
      </c>
      <c r="Y19" s="21" t="s">
        <v>84</v>
      </c>
    </row>
    <row r="20" spans="1:25" ht="25.5" x14ac:dyDescent="0.25">
      <c r="A20" s="54" t="s">
        <v>85</v>
      </c>
      <c r="B20" s="9">
        <v>1</v>
      </c>
      <c r="C20" s="22" t="s">
        <v>487</v>
      </c>
      <c r="D20" s="22" t="s">
        <v>488</v>
      </c>
      <c r="E20" s="22" t="s">
        <v>85</v>
      </c>
      <c r="F20" s="22" t="s">
        <v>85</v>
      </c>
      <c r="G20" s="22" t="s">
        <v>85</v>
      </c>
      <c r="H20" s="23" t="s">
        <v>90</v>
      </c>
      <c r="I20" s="24">
        <v>25</v>
      </c>
      <c r="J20" s="58"/>
      <c r="K20" s="9">
        <v>1</v>
      </c>
      <c r="L20" s="25"/>
      <c r="M20" s="26"/>
      <c r="N20" s="27">
        <f>IF(M20&gt;0,ROUND(L20/M20,4),0)</f>
        <v>0</v>
      </c>
      <c r="O20" s="28"/>
      <c r="P20" s="29"/>
      <c r="Q20" s="27">
        <f>ROUND(ROUND(N20,4)*(1-O20),4)</f>
        <v>0</v>
      </c>
      <c r="R20" s="27">
        <f>ROUND(ROUND(Q20,4)*(1+P20),4)</f>
        <v>0</v>
      </c>
      <c r="S20" s="27">
        <f>ROUND($I20*Q20,4)</f>
        <v>0</v>
      </c>
      <c r="T20" s="27">
        <f>ROUND($I20*R20,4)</f>
        <v>0</v>
      </c>
      <c r="U20" s="30"/>
      <c r="V20" s="30"/>
      <c r="W20" s="30"/>
      <c r="X20" s="30"/>
      <c r="Y20" s="31"/>
    </row>
    <row r="21" spans="1:25" ht="25.5" x14ac:dyDescent="0.25">
      <c r="A21" s="55" t="s">
        <v>85</v>
      </c>
      <c r="B21" s="11">
        <v>2</v>
      </c>
      <c r="C21" s="32" t="s">
        <v>489</v>
      </c>
      <c r="D21" s="32" t="s">
        <v>488</v>
      </c>
      <c r="E21" s="32" t="s">
        <v>85</v>
      </c>
      <c r="F21" s="32" t="s">
        <v>85</v>
      </c>
      <c r="G21" s="32" t="s">
        <v>85</v>
      </c>
      <c r="H21" s="33" t="s">
        <v>90</v>
      </c>
      <c r="I21" s="34">
        <v>20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26.25" thickBot="1" x14ac:dyDescent="0.3">
      <c r="A22" s="56" t="s">
        <v>85</v>
      </c>
      <c r="B22" s="13">
        <v>3</v>
      </c>
      <c r="C22" s="42" t="s">
        <v>490</v>
      </c>
      <c r="D22" s="42" t="s">
        <v>488</v>
      </c>
      <c r="E22" s="42" t="s">
        <v>85</v>
      </c>
      <c r="F22" s="42" t="s">
        <v>85</v>
      </c>
      <c r="G22" s="42" t="s">
        <v>85</v>
      </c>
      <c r="H22" s="43" t="s">
        <v>90</v>
      </c>
      <c r="I22" s="44">
        <v>30</v>
      </c>
      <c r="J22" s="60"/>
      <c r="K22" s="13">
        <v>1</v>
      </c>
      <c r="L22" s="45"/>
      <c r="M22" s="46"/>
      <c r="N22" s="47">
        <f>IF(M22&gt;0,ROUND(L22/M22,4),0)</f>
        <v>0</v>
      </c>
      <c r="O22" s="48"/>
      <c r="P22" s="49"/>
      <c r="Q22" s="47">
        <f>ROUND(ROUND(N22,4)*(1-O22),4)</f>
        <v>0</v>
      </c>
      <c r="R22" s="47">
        <f>ROUND(ROUND(Q22,4)*(1+P22),4)</f>
        <v>0</v>
      </c>
      <c r="S22" s="47">
        <f>ROUND($I22*Q22,4)</f>
        <v>0</v>
      </c>
      <c r="T22" s="47">
        <f>ROUND($I22*R22,4)</f>
        <v>0</v>
      </c>
      <c r="U22" s="50"/>
      <c r="V22" s="50"/>
      <c r="W22" s="50"/>
      <c r="X22" s="50"/>
      <c r="Y22" s="51"/>
    </row>
    <row r="23" spans="1:25" ht="13.5" thickBot="1" x14ac:dyDescent="0.3">
      <c r="R23" s="61" t="s">
        <v>100</v>
      </c>
      <c r="S23" s="62">
        <f>SUM(S20:S22)</f>
        <v>0</v>
      </c>
      <c r="T23" s="63">
        <f>SUM(T20:T22)</f>
        <v>0</v>
      </c>
    </row>
    <row r="25" spans="1:25" ht="13.5" thickBot="1" x14ac:dyDescent="0.3"/>
    <row r="26" spans="1:25" ht="13.5" thickBot="1" x14ac:dyDescent="0.3">
      <c r="A26" s="52" t="s">
        <v>55</v>
      </c>
      <c r="B26" s="57" t="s">
        <v>116</v>
      </c>
      <c r="C26" s="18" t="s">
        <v>491</v>
      </c>
      <c r="D26" s="18"/>
      <c r="E26" s="18"/>
      <c r="F26" s="18"/>
      <c r="G26" s="18"/>
      <c r="H26" s="18" t="s">
        <v>103</v>
      </c>
      <c r="I26" s="18"/>
      <c r="J26" s="8"/>
      <c r="K26" s="7"/>
      <c r="L26" s="18" t="s">
        <v>492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8"/>
    </row>
    <row r="27" spans="1:25" ht="51.75" thickBot="1" x14ac:dyDescent="0.3">
      <c r="A27" s="53" t="s">
        <v>60</v>
      </c>
      <c r="B27" s="19" t="s">
        <v>61</v>
      </c>
      <c r="C27" s="20" t="s">
        <v>62</v>
      </c>
      <c r="D27" s="20" t="s">
        <v>63</v>
      </c>
      <c r="E27" s="20" t="s">
        <v>64</v>
      </c>
      <c r="F27" s="20" t="s">
        <v>65</v>
      </c>
      <c r="G27" s="20" t="s">
        <v>66</v>
      </c>
      <c r="H27" s="20" t="s">
        <v>67</v>
      </c>
      <c r="I27" s="20" t="s">
        <v>68</v>
      </c>
      <c r="J27" s="21" t="s">
        <v>69</v>
      </c>
      <c r="K27" s="19" t="s">
        <v>70</v>
      </c>
      <c r="L27" s="20" t="s">
        <v>71</v>
      </c>
      <c r="M27" s="20" t="s">
        <v>72</v>
      </c>
      <c r="N27" s="20" t="s">
        <v>73</v>
      </c>
      <c r="O27" s="20" t="s">
        <v>74</v>
      </c>
      <c r="P27" s="20" t="s">
        <v>75</v>
      </c>
      <c r="Q27" s="20" t="s">
        <v>76</v>
      </c>
      <c r="R27" s="20" t="s">
        <v>77</v>
      </c>
      <c r="S27" s="20" t="s">
        <v>78</v>
      </c>
      <c r="T27" s="20" t="s">
        <v>79</v>
      </c>
      <c r="U27" s="20" t="s">
        <v>80</v>
      </c>
      <c r="V27" s="20" t="s">
        <v>81</v>
      </c>
      <c r="W27" s="20" t="s">
        <v>82</v>
      </c>
      <c r="X27" s="20" t="s">
        <v>83</v>
      </c>
      <c r="Y27" s="21" t="s">
        <v>84</v>
      </c>
    </row>
    <row r="28" spans="1:25" ht="26.25" thickBot="1" x14ac:dyDescent="0.3">
      <c r="A28" s="74" t="s">
        <v>85</v>
      </c>
      <c r="B28" s="75">
        <v>1</v>
      </c>
      <c r="C28" s="64" t="s">
        <v>493</v>
      </c>
      <c r="D28" s="64" t="s">
        <v>85</v>
      </c>
      <c r="E28" s="64" t="s">
        <v>85</v>
      </c>
      <c r="F28" s="64" t="s">
        <v>85</v>
      </c>
      <c r="G28" s="64" t="s">
        <v>85</v>
      </c>
      <c r="H28" s="65" t="s">
        <v>90</v>
      </c>
      <c r="I28" s="66">
        <v>3000</v>
      </c>
      <c r="J28" s="76"/>
      <c r="K28" s="75">
        <v>1</v>
      </c>
      <c r="L28" s="67"/>
      <c r="M28" s="68"/>
      <c r="N28" s="69">
        <f>IF(M28&gt;0,ROUND(L28/M28,4),0)</f>
        <v>0</v>
      </c>
      <c r="O28" s="70"/>
      <c r="P28" s="71"/>
      <c r="Q28" s="69">
        <f>ROUND(ROUND(N28,4)*(1-O28),4)</f>
        <v>0</v>
      </c>
      <c r="R28" s="69">
        <f>ROUND(ROUND(Q28,4)*(1+P28),4)</f>
        <v>0</v>
      </c>
      <c r="S28" s="69">
        <f>ROUND($I28*Q28,4)</f>
        <v>0</v>
      </c>
      <c r="T28" s="69">
        <f>ROUND($I28*R28,4)</f>
        <v>0</v>
      </c>
      <c r="U28" s="72"/>
      <c r="V28" s="72"/>
      <c r="W28" s="72"/>
      <c r="X28" s="72"/>
      <c r="Y28" s="73"/>
    </row>
    <row r="29" spans="1:25" ht="13.5" thickBot="1" x14ac:dyDescent="0.3">
      <c r="R29" s="61" t="s">
        <v>100</v>
      </c>
      <c r="S29" s="62">
        <f>SUM(S28:S28)</f>
        <v>0</v>
      </c>
      <c r="T29" s="63">
        <f>SUM(T28:T28)</f>
        <v>0</v>
      </c>
    </row>
    <row r="31" spans="1:25" ht="13.5" thickBot="1" x14ac:dyDescent="0.3"/>
    <row r="32" spans="1:25" ht="13.5" thickBot="1" x14ac:dyDescent="0.3">
      <c r="A32" s="52" t="s">
        <v>55</v>
      </c>
      <c r="B32" s="57" t="s">
        <v>129</v>
      </c>
      <c r="C32" s="18" t="s">
        <v>494</v>
      </c>
      <c r="D32" s="18"/>
      <c r="E32" s="18"/>
      <c r="F32" s="18"/>
      <c r="G32" s="18"/>
      <c r="H32" s="18" t="s">
        <v>58</v>
      </c>
      <c r="I32" s="18"/>
      <c r="J32" s="8"/>
      <c r="K32" s="7"/>
      <c r="L32" s="18" t="s">
        <v>477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8"/>
    </row>
    <row r="33" spans="1:25" ht="51.75" thickBot="1" x14ac:dyDescent="0.3">
      <c r="A33" s="53" t="s">
        <v>60</v>
      </c>
      <c r="B33" s="19" t="s">
        <v>61</v>
      </c>
      <c r="C33" s="20" t="s">
        <v>62</v>
      </c>
      <c r="D33" s="20" t="s">
        <v>63</v>
      </c>
      <c r="E33" s="20" t="s">
        <v>64</v>
      </c>
      <c r="F33" s="20" t="s">
        <v>65</v>
      </c>
      <c r="G33" s="20" t="s">
        <v>66</v>
      </c>
      <c r="H33" s="20" t="s">
        <v>67</v>
      </c>
      <c r="I33" s="20" t="s">
        <v>68</v>
      </c>
      <c r="J33" s="21" t="s">
        <v>69</v>
      </c>
      <c r="K33" s="19" t="s">
        <v>70</v>
      </c>
      <c r="L33" s="20" t="s">
        <v>71</v>
      </c>
      <c r="M33" s="20" t="s">
        <v>72</v>
      </c>
      <c r="N33" s="20" t="s">
        <v>73</v>
      </c>
      <c r="O33" s="20" t="s">
        <v>74</v>
      </c>
      <c r="P33" s="20" t="s">
        <v>75</v>
      </c>
      <c r="Q33" s="20" t="s">
        <v>76</v>
      </c>
      <c r="R33" s="20" t="s">
        <v>77</v>
      </c>
      <c r="S33" s="20" t="s">
        <v>78</v>
      </c>
      <c r="T33" s="20" t="s">
        <v>79</v>
      </c>
      <c r="U33" s="20" t="s">
        <v>80</v>
      </c>
      <c r="V33" s="20" t="s">
        <v>81</v>
      </c>
      <c r="W33" s="20" t="s">
        <v>82</v>
      </c>
      <c r="X33" s="20" t="s">
        <v>83</v>
      </c>
      <c r="Y33" s="21" t="s">
        <v>84</v>
      </c>
    </row>
    <row r="34" spans="1:25" ht="63.75" x14ac:dyDescent="0.25">
      <c r="A34" s="54" t="s">
        <v>85</v>
      </c>
      <c r="B34" s="9">
        <v>1</v>
      </c>
      <c r="C34" s="22" t="s">
        <v>495</v>
      </c>
      <c r="D34" s="22" t="s">
        <v>496</v>
      </c>
      <c r="E34" s="22" t="s">
        <v>85</v>
      </c>
      <c r="F34" s="22" t="s">
        <v>85</v>
      </c>
      <c r="G34" s="22" t="s">
        <v>497</v>
      </c>
      <c r="H34" s="23" t="s">
        <v>90</v>
      </c>
      <c r="I34" s="24">
        <v>8000</v>
      </c>
      <c r="J34" s="58"/>
      <c r="K34" s="9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0"/>
      <c r="Y34" s="31"/>
    </row>
    <row r="35" spans="1:25" ht="38.25" x14ac:dyDescent="0.25">
      <c r="A35" s="55" t="s">
        <v>85</v>
      </c>
      <c r="B35" s="11">
        <v>2</v>
      </c>
      <c r="C35" s="32" t="s">
        <v>498</v>
      </c>
      <c r="D35" s="32" t="s">
        <v>499</v>
      </c>
      <c r="E35" s="32" t="s">
        <v>85</v>
      </c>
      <c r="F35" s="32" t="s">
        <v>85</v>
      </c>
      <c r="G35" s="32" t="s">
        <v>497</v>
      </c>
      <c r="H35" s="33" t="s">
        <v>90</v>
      </c>
      <c r="I35" s="34">
        <v>360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38.25" x14ac:dyDescent="0.25">
      <c r="A36" s="55" t="s">
        <v>85</v>
      </c>
      <c r="B36" s="11">
        <v>3</v>
      </c>
      <c r="C36" s="32" t="s">
        <v>500</v>
      </c>
      <c r="D36" s="32" t="s">
        <v>501</v>
      </c>
      <c r="E36" s="32" t="s">
        <v>85</v>
      </c>
      <c r="F36" s="32" t="s">
        <v>85</v>
      </c>
      <c r="G36" s="32" t="s">
        <v>497</v>
      </c>
      <c r="H36" s="33" t="s">
        <v>90</v>
      </c>
      <c r="I36" s="34">
        <v>2040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25.5" x14ac:dyDescent="0.25">
      <c r="A37" s="55" t="s">
        <v>85</v>
      </c>
      <c r="B37" s="11">
        <v>4</v>
      </c>
      <c r="C37" s="32" t="s">
        <v>502</v>
      </c>
      <c r="D37" s="32" t="s">
        <v>503</v>
      </c>
      <c r="E37" s="32" t="s">
        <v>85</v>
      </c>
      <c r="F37" s="32" t="s">
        <v>85</v>
      </c>
      <c r="G37" s="32" t="s">
        <v>497</v>
      </c>
      <c r="H37" s="33" t="s">
        <v>90</v>
      </c>
      <c r="I37" s="34">
        <v>1090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38.25" x14ac:dyDescent="0.25">
      <c r="A38" s="55" t="s">
        <v>85</v>
      </c>
      <c r="B38" s="11">
        <v>5</v>
      </c>
      <c r="C38" s="32" t="s">
        <v>504</v>
      </c>
      <c r="D38" s="32" t="s">
        <v>505</v>
      </c>
      <c r="E38" s="32" t="s">
        <v>85</v>
      </c>
      <c r="F38" s="32" t="s">
        <v>85</v>
      </c>
      <c r="G38" s="32" t="s">
        <v>497</v>
      </c>
      <c r="H38" s="33" t="s">
        <v>90</v>
      </c>
      <c r="I38" s="34">
        <v>220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51" x14ac:dyDescent="0.25">
      <c r="A39" s="55" t="s">
        <v>85</v>
      </c>
      <c r="B39" s="11">
        <v>6</v>
      </c>
      <c r="C39" s="32" t="s">
        <v>506</v>
      </c>
      <c r="D39" s="32" t="s">
        <v>507</v>
      </c>
      <c r="E39" s="32" t="s">
        <v>85</v>
      </c>
      <c r="F39" s="32" t="s">
        <v>85</v>
      </c>
      <c r="G39" s="32" t="s">
        <v>497</v>
      </c>
      <c r="H39" s="33" t="s">
        <v>90</v>
      </c>
      <c r="I39" s="34">
        <v>160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38.25" x14ac:dyDescent="0.25">
      <c r="A40" s="55" t="s">
        <v>85</v>
      </c>
      <c r="B40" s="11">
        <v>7</v>
      </c>
      <c r="C40" s="32" t="s">
        <v>508</v>
      </c>
      <c r="D40" s="32" t="s">
        <v>509</v>
      </c>
      <c r="E40" s="32" t="s">
        <v>85</v>
      </c>
      <c r="F40" s="32" t="s">
        <v>85</v>
      </c>
      <c r="G40" s="32" t="s">
        <v>497</v>
      </c>
      <c r="H40" s="33" t="s">
        <v>90</v>
      </c>
      <c r="I40" s="34">
        <v>225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38.25" x14ac:dyDescent="0.25">
      <c r="A41" s="55" t="s">
        <v>85</v>
      </c>
      <c r="B41" s="11">
        <v>8</v>
      </c>
      <c r="C41" s="32" t="s">
        <v>510</v>
      </c>
      <c r="D41" s="32" t="s">
        <v>511</v>
      </c>
      <c r="E41" s="32" t="s">
        <v>85</v>
      </c>
      <c r="F41" s="32" t="s">
        <v>85</v>
      </c>
      <c r="G41" s="32" t="s">
        <v>497</v>
      </c>
      <c r="H41" s="33" t="s">
        <v>90</v>
      </c>
      <c r="I41" s="34">
        <v>1005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25.5" x14ac:dyDescent="0.25">
      <c r="A42" s="55" t="s">
        <v>85</v>
      </c>
      <c r="B42" s="11">
        <v>9</v>
      </c>
      <c r="C42" s="32" t="s">
        <v>512</v>
      </c>
      <c r="D42" s="32" t="s">
        <v>513</v>
      </c>
      <c r="E42" s="32" t="s">
        <v>85</v>
      </c>
      <c r="F42" s="32" t="s">
        <v>85</v>
      </c>
      <c r="G42" s="32" t="s">
        <v>497</v>
      </c>
      <c r="H42" s="33" t="s">
        <v>90</v>
      </c>
      <c r="I42" s="34">
        <v>3900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63.75" x14ac:dyDescent="0.25">
      <c r="A43" s="55" t="s">
        <v>85</v>
      </c>
      <c r="B43" s="11">
        <v>10</v>
      </c>
      <c r="C43" s="32" t="s">
        <v>514</v>
      </c>
      <c r="D43" s="32" t="s">
        <v>515</v>
      </c>
      <c r="E43" s="32" t="s">
        <v>85</v>
      </c>
      <c r="F43" s="32" t="s">
        <v>85</v>
      </c>
      <c r="G43" s="32" t="s">
        <v>497</v>
      </c>
      <c r="H43" s="33" t="s">
        <v>90</v>
      </c>
      <c r="I43" s="34">
        <v>1580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51" x14ac:dyDescent="0.25">
      <c r="A44" s="55" t="s">
        <v>85</v>
      </c>
      <c r="B44" s="11">
        <v>11</v>
      </c>
      <c r="C44" s="32" t="s">
        <v>516</v>
      </c>
      <c r="D44" s="32" t="s">
        <v>517</v>
      </c>
      <c r="E44" s="32" t="s">
        <v>85</v>
      </c>
      <c r="F44" s="32" t="s">
        <v>85</v>
      </c>
      <c r="G44" s="32" t="s">
        <v>497</v>
      </c>
      <c r="H44" s="33" t="s">
        <v>90</v>
      </c>
      <c r="I44" s="34">
        <v>240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ht="39" thickBot="1" x14ac:dyDescent="0.3">
      <c r="A45" s="56" t="s">
        <v>85</v>
      </c>
      <c r="B45" s="13">
        <v>12</v>
      </c>
      <c r="C45" s="42" t="s">
        <v>518</v>
      </c>
      <c r="D45" s="42" t="s">
        <v>519</v>
      </c>
      <c r="E45" s="42" t="s">
        <v>85</v>
      </c>
      <c r="F45" s="42" t="s">
        <v>85</v>
      </c>
      <c r="G45" s="42" t="s">
        <v>497</v>
      </c>
      <c r="H45" s="43" t="s">
        <v>90</v>
      </c>
      <c r="I45" s="44">
        <v>300</v>
      </c>
      <c r="J45" s="60"/>
      <c r="K45" s="13">
        <v>1</v>
      </c>
      <c r="L45" s="45"/>
      <c r="M45" s="46"/>
      <c r="N45" s="47">
        <f>IF(M45&gt;0,ROUND(L45/M45,4),0)</f>
        <v>0</v>
      </c>
      <c r="O45" s="48"/>
      <c r="P45" s="49"/>
      <c r="Q45" s="47">
        <f>ROUND(ROUND(N45,4)*(1-O45),4)</f>
        <v>0</v>
      </c>
      <c r="R45" s="47">
        <f>ROUND(ROUND(Q45,4)*(1+P45),4)</f>
        <v>0</v>
      </c>
      <c r="S45" s="47">
        <f>ROUND($I45*Q45,4)</f>
        <v>0</v>
      </c>
      <c r="T45" s="47">
        <f>ROUND($I45*R45,4)</f>
        <v>0</v>
      </c>
      <c r="U45" s="50"/>
      <c r="V45" s="50"/>
      <c r="W45" s="50"/>
      <c r="X45" s="50"/>
      <c r="Y45" s="51"/>
    </row>
    <row r="46" spans="1:25" ht="13.5" thickBot="1" x14ac:dyDescent="0.3">
      <c r="R46" s="61" t="s">
        <v>100</v>
      </c>
      <c r="S46" s="62">
        <f>SUM(S34:S45)</f>
        <v>0</v>
      </c>
      <c r="T46" s="63">
        <f>SUM(T34:T45)</f>
        <v>0</v>
      </c>
    </row>
    <row r="48" spans="1:25" ht="13.5" thickBot="1" x14ac:dyDescent="0.3"/>
    <row r="49" spans="1:25" ht="13.5" thickBot="1" x14ac:dyDescent="0.3">
      <c r="A49" s="52" t="s">
        <v>55</v>
      </c>
      <c r="B49" s="57" t="s">
        <v>135</v>
      </c>
      <c r="C49" s="18" t="s">
        <v>520</v>
      </c>
      <c r="D49" s="18"/>
      <c r="E49" s="18"/>
      <c r="F49" s="18"/>
      <c r="G49" s="18"/>
      <c r="H49" s="18" t="s">
        <v>58</v>
      </c>
      <c r="I49" s="18"/>
      <c r="J49" s="8"/>
      <c r="K49" s="7"/>
      <c r="L49" s="18" t="s">
        <v>521</v>
      </c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8"/>
    </row>
    <row r="50" spans="1:25" ht="51.75" thickBot="1" x14ac:dyDescent="0.3">
      <c r="A50" s="53" t="s">
        <v>60</v>
      </c>
      <c r="B50" s="19" t="s">
        <v>61</v>
      </c>
      <c r="C50" s="20" t="s">
        <v>62</v>
      </c>
      <c r="D50" s="20" t="s">
        <v>63</v>
      </c>
      <c r="E50" s="20" t="s">
        <v>64</v>
      </c>
      <c r="F50" s="20" t="s">
        <v>65</v>
      </c>
      <c r="G50" s="20" t="s">
        <v>66</v>
      </c>
      <c r="H50" s="20" t="s">
        <v>67</v>
      </c>
      <c r="I50" s="20" t="s">
        <v>68</v>
      </c>
      <c r="J50" s="21" t="s">
        <v>69</v>
      </c>
      <c r="K50" s="19" t="s">
        <v>70</v>
      </c>
      <c r="L50" s="20" t="s">
        <v>71</v>
      </c>
      <c r="M50" s="20" t="s">
        <v>72</v>
      </c>
      <c r="N50" s="20" t="s">
        <v>73</v>
      </c>
      <c r="O50" s="20" t="s">
        <v>74</v>
      </c>
      <c r="P50" s="20" t="s">
        <v>75</v>
      </c>
      <c r="Q50" s="20" t="s">
        <v>76</v>
      </c>
      <c r="R50" s="20" t="s">
        <v>77</v>
      </c>
      <c r="S50" s="20" t="s">
        <v>78</v>
      </c>
      <c r="T50" s="20" t="s">
        <v>79</v>
      </c>
      <c r="U50" s="20" t="s">
        <v>80</v>
      </c>
      <c r="V50" s="20" t="s">
        <v>81</v>
      </c>
      <c r="W50" s="20" t="s">
        <v>82</v>
      </c>
      <c r="X50" s="20" t="s">
        <v>83</v>
      </c>
      <c r="Y50" s="21" t="s">
        <v>84</v>
      </c>
    </row>
    <row r="51" spans="1:25" x14ac:dyDescent="0.25">
      <c r="A51" s="54" t="s">
        <v>85</v>
      </c>
      <c r="B51" s="9">
        <v>1</v>
      </c>
      <c r="C51" s="22" t="s">
        <v>522</v>
      </c>
      <c r="D51" s="22" t="s">
        <v>523</v>
      </c>
      <c r="E51" s="22" t="s">
        <v>85</v>
      </c>
      <c r="F51" s="22" t="s">
        <v>85</v>
      </c>
      <c r="G51" s="22" t="s">
        <v>497</v>
      </c>
      <c r="H51" s="23" t="s">
        <v>90</v>
      </c>
      <c r="I51" s="24">
        <v>200</v>
      </c>
      <c r="J51" s="58"/>
      <c r="K51" s="9">
        <v>1</v>
      </c>
      <c r="L51" s="25"/>
      <c r="M51" s="26"/>
      <c r="N51" s="27">
        <f>IF(M51&gt;0,ROUND(L51/M51,4),0)</f>
        <v>0</v>
      </c>
      <c r="O51" s="28"/>
      <c r="P51" s="29"/>
      <c r="Q51" s="27">
        <f>ROUND(ROUND(N51,4)*(1-O51),4)</f>
        <v>0</v>
      </c>
      <c r="R51" s="27">
        <f>ROUND(ROUND(Q51,4)*(1+P51),4)</f>
        <v>0</v>
      </c>
      <c r="S51" s="27">
        <f>ROUND($I51*Q51,4)</f>
        <v>0</v>
      </c>
      <c r="T51" s="27">
        <f>ROUND($I51*R51,4)</f>
        <v>0</v>
      </c>
      <c r="U51" s="30"/>
      <c r="V51" s="30"/>
      <c r="W51" s="30"/>
      <c r="X51" s="30"/>
      <c r="Y51" s="31"/>
    </row>
    <row r="52" spans="1:25" ht="25.5" x14ac:dyDescent="0.25">
      <c r="A52" s="55" t="s">
        <v>85</v>
      </c>
      <c r="B52" s="11">
        <v>2</v>
      </c>
      <c r="C52" s="32" t="s">
        <v>524</v>
      </c>
      <c r="D52" s="32" t="s">
        <v>525</v>
      </c>
      <c r="E52" s="32" t="s">
        <v>85</v>
      </c>
      <c r="F52" s="32" t="s">
        <v>85</v>
      </c>
      <c r="G52" s="32" t="s">
        <v>497</v>
      </c>
      <c r="H52" s="33" t="s">
        <v>90</v>
      </c>
      <c r="I52" s="34">
        <v>250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ht="13.5" thickBot="1" x14ac:dyDescent="0.3">
      <c r="A53" s="56" t="s">
        <v>85</v>
      </c>
      <c r="B53" s="13">
        <v>3</v>
      </c>
      <c r="C53" s="42" t="s">
        <v>526</v>
      </c>
      <c r="D53" s="42" t="s">
        <v>85</v>
      </c>
      <c r="E53" s="42" t="s">
        <v>85</v>
      </c>
      <c r="F53" s="42" t="s">
        <v>85</v>
      </c>
      <c r="G53" s="42" t="s">
        <v>497</v>
      </c>
      <c r="H53" s="43" t="s">
        <v>90</v>
      </c>
      <c r="I53" s="44">
        <v>500</v>
      </c>
      <c r="J53" s="60"/>
      <c r="K53" s="13">
        <v>1</v>
      </c>
      <c r="L53" s="45"/>
      <c r="M53" s="46"/>
      <c r="N53" s="47">
        <f>IF(M53&gt;0,ROUND(L53/M53,4),0)</f>
        <v>0</v>
      </c>
      <c r="O53" s="48"/>
      <c r="P53" s="49"/>
      <c r="Q53" s="47">
        <f>ROUND(ROUND(N53,4)*(1-O53),4)</f>
        <v>0</v>
      </c>
      <c r="R53" s="47">
        <f>ROUND(ROUND(Q53,4)*(1+P53),4)</f>
        <v>0</v>
      </c>
      <c r="S53" s="47">
        <f>ROUND($I53*Q53,4)</f>
        <v>0</v>
      </c>
      <c r="T53" s="47">
        <f>ROUND($I53*R53,4)</f>
        <v>0</v>
      </c>
      <c r="U53" s="50"/>
      <c r="V53" s="50"/>
      <c r="W53" s="50"/>
      <c r="X53" s="50"/>
      <c r="Y53" s="51"/>
    </row>
    <row r="54" spans="1:25" ht="13.5" thickBot="1" x14ac:dyDescent="0.3">
      <c r="R54" s="61" t="s">
        <v>100</v>
      </c>
      <c r="S54" s="62">
        <f>SUM(S51:S53)</f>
        <v>0</v>
      </c>
      <c r="T54" s="63">
        <f>SUM(T51:T53)</f>
        <v>0</v>
      </c>
    </row>
  </sheetData>
  <sheetProtection algorithmName="SHA-512" hashValue="OSNGkBOR/Oyka+aR7zWSXhDjNMGipWRXvRwWS3exzYHwojf05Cqka9N+iwehvdQgb5t8mMfQIkyF3JmU2S3D0A==" saltValue="OMe+24mLUf3kEb4dOvxur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16-08/24, 1. pog. obdobje: 1.6.2024 - 31.5.2025&amp;RStran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4</vt:i4>
      </vt:variant>
    </vt:vector>
  </HeadingPairs>
  <TitlesOfParts>
    <vt:vector size="12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'Sklop I.'!Tiskanje_naslovov</vt:lpstr>
      <vt:lpstr>'Sklop II.'!Tiskanje_naslovov</vt:lpstr>
      <vt:lpstr>'Sklop III.'!Tiskanje_naslovov</vt:lpstr>
      <vt:lpstr>'Sklop IV.'!Tiskanje_naslovov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2024-02-22T11:42:18Z</dcterms:created>
  <dcterms:modified xsi:type="dcterms:W3CDTF">2024-02-22T11:43:56Z</dcterms:modified>
</cp:coreProperties>
</file>